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Секретарь\Desktop\"/>
    </mc:Choice>
  </mc:AlternateContent>
  <xr:revisionPtr revIDLastSave="0" documentId="13_ncr:1_{7E0141D0-F0E3-4682-ADCE-2850108DA087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вірно 01.01.24р" sheetId="5" r:id="rId1"/>
    <sheet name="вірно 01.04.24р." sheetId="6" r:id="rId2"/>
    <sheet name="Первинка" sheetId="7" r:id="rId3"/>
    <sheet name="Вторинка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45" i="6" l="1"/>
  <c r="L230" i="6"/>
  <c r="P202" i="6"/>
  <c r="L245" i="5"/>
  <c r="L230" i="5"/>
  <c r="P202" i="5"/>
  <c r="O14" i="6" l="1"/>
  <c r="M14" i="6"/>
  <c r="R14" i="6" s="1"/>
  <c r="M30" i="5"/>
  <c r="M285" i="5" s="1"/>
  <c r="M14" i="5"/>
  <c r="O14" i="5"/>
  <c r="R14" i="5" s="1"/>
  <c r="M30" i="6" l="1"/>
  <c r="M285" i="6" s="1"/>
  <c r="E287" i="5"/>
  <c r="E289" i="5"/>
  <c r="E288" i="5"/>
  <c r="E287" i="6"/>
  <c r="E289" i="6"/>
  <c r="E288" i="6"/>
  <c r="S264" i="6"/>
  <c r="S259" i="6"/>
  <c r="S236" i="6"/>
  <c r="S229" i="6"/>
  <c r="S213" i="6"/>
  <c r="S214" i="6"/>
  <c r="S159" i="6"/>
  <c r="S160" i="6"/>
  <c r="P154" i="6"/>
  <c r="P155" i="6" s="1"/>
  <c r="P103" i="6"/>
  <c r="P104" i="6"/>
  <c r="P105" i="6"/>
  <c r="P106" i="6"/>
  <c r="P102" i="6"/>
  <c r="N93" i="6"/>
  <c r="G61" i="6"/>
  <c r="K61" i="6" s="1"/>
  <c r="L61" i="6" s="1"/>
  <c r="G60" i="6"/>
  <c r="P60" i="6" s="1"/>
  <c r="G59" i="6"/>
  <c r="P59" i="6" s="1"/>
  <c r="R59" i="6" s="1"/>
  <c r="S59" i="6" s="1"/>
  <c r="G58" i="6"/>
  <c r="P58" i="6" s="1"/>
  <c r="G57" i="6"/>
  <c r="G44" i="6"/>
  <c r="P44" i="6" s="1"/>
  <c r="R44" i="6" s="1"/>
  <c r="S44" i="6" s="1"/>
  <c r="G62" i="6"/>
  <c r="O62" i="6" s="1"/>
  <c r="P38" i="6"/>
  <c r="P37" i="6"/>
  <c r="D291" i="6"/>
  <c r="Q290" i="6"/>
  <c r="C290" i="6"/>
  <c r="Q289" i="6"/>
  <c r="C289" i="6"/>
  <c r="Q288" i="6"/>
  <c r="C288" i="6"/>
  <c r="Q287" i="6"/>
  <c r="Q291" i="6" s="1"/>
  <c r="P291" i="6"/>
  <c r="O291" i="6"/>
  <c r="N291" i="6"/>
  <c r="M291" i="6"/>
  <c r="J291" i="6"/>
  <c r="H291" i="6"/>
  <c r="C287" i="6"/>
  <c r="N284" i="6"/>
  <c r="M284" i="6"/>
  <c r="E284" i="6"/>
  <c r="C284" i="6"/>
  <c r="G283" i="6"/>
  <c r="P283" i="6" s="1"/>
  <c r="G282" i="6"/>
  <c r="P282" i="6" s="1"/>
  <c r="R282" i="6" s="1"/>
  <c r="S282" i="6" s="1"/>
  <c r="G281" i="6"/>
  <c r="G280" i="6"/>
  <c r="G279" i="6"/>
  <c r="P279" i="6" s="1"/>
  <c r="G278" i="6"/>
  <c r="K278" i="6" s="1"/>
  <c r="L278" i="6" s="1"/>
  <c r="R278" i="6" s="1"/>
  <c r="S278" i="6" s="1"/>
  <c r="G277" i="6"/>
  <c r="K277" i="6" s="1"/>
  <c r="G276" i="6"/>
  <c r="G275" i="6"/>
  <c r="G274" i="6"/>
  <c r="K274" i="6" s="1"/>
  <c r="G273" i="6"/>
  <c r="E271" i="6"/>
  <c r="G271" i="6" s="1"/>
  <c r="C271" i="6"/>
  <c r="G270" i="6"/>
  <c r="P270" i="6" s="1"/>
  <c r="G269" i="6"/>
  <c r="I269" i="6" s="1"/>
  <c r="G268" i="6"/>
  <c r="K268" i="6" s="1"/>
  <c r="F266" i="6"/>
  <c r="E266" i="6"/>
  <c r="C266" i="6"/>
  <c r="G265" i="6"/>
  <c r="G264" i="6"/>
  <c r="K264" i="6" s="1"/>
  <c r="L264" i="6" s="1"/>
  <c r="L266" i="6" s="1"/>
  <c r="E262" i="6"/>
  <c r="G262" i="6" s="1"/>
  <c r="C262" i="6"/>
  <c r="G261" i="6"/>
  <c r="G260" i="6"/>
  <c r="P260" i="6" s="1"/>
  <c r="G259" i="6"/>
  <c r="K259" i="6" s="1"/>
  <c r="F257" i="6"/>
  <c r="E257" i="6"/>
  <c r="C257" i="6"/>
  <c r="G256" i="6"/>
  <c r="I256" i="6" s="1"/>
  <c r="I257" i="6" s="1"/>
  <c r="G255" i="6"/>
  <c r="F253" i="6"/>
  <c r="E253" i="6"/>
  <c r="C253" i="6"/>
  <c r="G252" i="6"/>
  <c r="G251" i="6"/>
  <c r="I251" i="6" s="1"/>
  <c r="I253" i="6" s="1"/>
  <c r="G250" i="6"/>
  <c r="F248" i="6"/>
  <c r="E248" i="6"/>
  <c r="C248" i="6"/>
  <c r="G247" i="6"/>
  <c r="P247" i="6" s="1"/>
  <c r="R247" i="6" s="1"/>
  <c r="S247" i="6" s="1"/>
  <c r="G246" i="6"/>
  <c r="I246" i="6" s="1"/>
  <c r="I248" i="6" s="1"/>
  <c r="G245" i="6"/>
  <c r="F243" i="6"/>
  <c r="E243" i="6"/>
  <c r="C243" i="6"/>
  <c r="G242" i="6"/>
  <c r="G241" i="6"/>
  <c r="I241" i="6" s="1"/>
  <c r="I243" i="6" s="1"/>
  <c r="G240" i="6"/>
  <c r="F238" i="6"/>
  <c r="E238" i="6"/>
  <c r="C238" i="6"/>
  <c r="G237" i="6"/>
  <c r="P237" i="6" s="1"/>
  <c r="G236" i="6"/>
  <c r="K236" i="6" s="1"/>
  <c r="L236" i="6" s="1"/>
  <c r="L238" i="6" s="1"/>
  <c r="F234" i="6"/>
  <c r="E234" i="6"/>
  <c r="C234" i="6"/>
  <c r="G233" i="6"/>
  <c r="P233" i="6" s="1"/>
  <c r="G232" i="6"/>
  <c r="P232" i="6" s="1"/>
  <c r="R232" i="6" s="1"/>
  <c r="S232" i="6" s="1"/>
  <c r="G231" i="6"/>
  <c r="I231" i="6" s="1"/>
  <c r="G230" i="6"/>
  <c r="G229" i="6"/>
  <c r="K229" i="6" s="1"/>
  <c r="M226" i="6"/>
  <c r="E226" i="6"/>
  <c r="C226" i="6"/>
  <c r="G225" i="6"/>
  <c r="P225" i="6" s="1"/>
  <c r="G224" i="6"/>
  <c r="K224" i="6" s="1"/>
  <c r="K226" i="6" s="1"/>
  <c r="F223" i="6"/>
  <c r="G223" i="6" s="1"/>
  <c r="L223" i="6" s="1"/>
  <c r="O221" i="6"/>
  <c r="E221" i="6"/>
  <c r="C221" i="6"/>
  <c r="G220" i="6"/>
  <c r="G219" i="6"/>
  <c r="I219" i="6" s="1"/>
  <c r="I221" i="6" s="1"/>
  <c r="G218" i="6"/>
  <c r="K218" i="6" s="1"/>
  <c r="G217" i="6"/>
  <c r="G216" i="6"/>
  <c r="G215" i="6"/>
  <c r="G214" i="6"/>
  <c r="L214" i="6" s="1"/>
  <c r="G213" i="6"/>
  <c r="K213" i="6" s="1"/>
  <c r="L213" i="6" s="1"/>
  <c r="F212" i="6"/>
  <c r="G212" i="6" s="1"/>
  <c r="K212" i="6" s="1"/>
  <c r="O210" i="6"/>
  <c r="F210" i="6"/>
  <c r="E210" i="6"/>
  <c r="C210" i="6"/>
  <c r="G209" i="6"/>
  <c r="P209" i="6" s="1"/>
  <c r="G208" i="6"/>
  <c r="I208" i="6" s="1"/>
  <c r="I210" i="6" s="1"/>
  <c r="G207" i="6"/>
  <c r="G206" i="6"/>
  <c r="K206" i="6" s="1"/>
  <c r="F205" i="6"/>
  <c r="G205" i="6" s="1"/>
  <c r="O203" i="6"/>
  <c r="M203" i="6"/>
  <c r="E203" i="6"/>
  <c r="C203" i="6"/>
  <c r="G202" i="6"/>
  <c r="G201" i="6"/>
  <c r="P201" i="6" s="1"/>
  <c r="G200" i="6"/>
  <c r="G199" i="6"/>
  <c r="G198" i="6"/>
  <c r="K198" i="6" s="1"/>
  <c r="G197" i="6"/>
  <c r="G196" i="6"/>
  <c r="F195" i="6"/>
  <c r="F203" i="6" s="1"/>
  <c r="O193" i="6"/>
  <c r="M193" i="6"/>
  <c r="E193" i="6"/>
  <c r="C193" i="6"/>
  <c r="G192" i="6"/>
  <c r="I192" i="6" s="1"/>
  <c r="I193" i="6" s="1"/>
  <c r="G191" i="6"/>
  <c r="G190" i="6"/>
  <c r="G189" i="6"/>
  <c r="K189" i="6" s="1"/>
  <c r="F188" i="6"/>
  <c r="G188" i="6" s="1"/>
  <c r="E186" i="6"/>
  <c r="C186" i="6"/>
  <c r="G185" i="6"/>
  <c r="P185" i="6" s="1"/>
  <c r="G184" i="6"/>
  <c r="P184" i="6" s="1"/>
  <c r="G183" i="6"/>
  <c r="P183" i="6" s="1"/>
  <c r="G182" i="6"/>
  <c r="I182" i="6" s="1"/>
  <c r="I186" i="6" s="1"/>
  <c r="G181" i="6"/>
  <c r="G180" i="6"/>
  <c r="K180" i="6" s="1"/>
  <c r="L180" i="6" s="1"/>
  <c r="F179" i="6"/>
  <c r="G179" i="6" s="1"/>
  <c r="O177" i="6"/>
  <c r="M177" i="6"/>
  <c r="E177" i="6"/>
  <c r="C177" i="6"/>
  <c r="G176" i="6"/>
  <c r="P176" i="6" s="1"/>
  <c r="G175" i="6"/>
  <c r="P175" i="6" s="1"/>
  <c r="G174" i="6"/>
  <c r="K174" i="6" s="1"/>
  <c r="L174" i="6" s="1"/>
  <c r="G173" i="6"/>
  <c r="K173" i="6" s="1"/>
  <c r="G172" i="6"/>
  <c r="G171" i="6"/>
  <c r="G170" i="6"/>
  <c r="K170" i="6" s="1"/>
  <c r="G169" i="6"/>
  <c r="K169" i="6" s="1"/>
  <c r="G168" i="6"/>
  <c r="G167" i="6"/>
  <c r="G166" i="6"/>
  <c r="K166" i="6" s="1"/>
  <c r="G165" i="6"/>
  <c r="G164" i="6"/>
  <c r="G163" i="6"/>
  <c r="K163" i="6" s="1"/>
  <c r="G162" i="6"/>
  <c r="K162" i="6" s="1"/>
  <c r="G161" i="6"/>
  <c r="K161" i="6" s="1"/>
  <c r="F158" i="6"/>
  <c r="G158" i="6" s="1"/>
  <c r="K158" i="6" s="1"/>
  <c r="F157" i="6"/>
  <c r="G157" i="6" s="1"/>
  <c r="E155" i="6"/>
  <c r="C155" i="6"/>
  <c r="F154" i="6"/>
  <c r="G154" i="6" s="1"/>
  <c r="I154" i="6" s="1"/>
  <c r="F153" i="6"/>
  <c r="G153" i="6" s="1"/>
  <c r="K153" i="6" s="1"/>
  <c r="F152" i="6"/>
  <c r="G152" i="6" s="1"/>
  <c r="F151" i="6"/>
  <c r="G151" i="6" s="1"/>
  <c r="F150" i="6"/>
  <c r="G150" i="6" s="1"/>
  <c r="E148" i="6"/>
  <c r="C148" i="6"/>
  <c r="G147" i="6"/>
  <c r="P147" i="6" s="1"/>
  <c r="G146" i="6"/>
  <c r="I146" i="6" s="1"/>
  <c r="G145" i="6"/>
  <c r="P145" i="6" s="1"/>
  <c r="G144" i="6"/>
  <c r="P144" i="6" s="1"/>
  <c r="G143" i="6"/>
  <c r="I143" i="6" s="1"/>
  <c r="G142" i="6"/>
  <c r="I142" i="6" s="1"/>
  <c r="F141" i="6"/>
  <c r="G141" i="6" s="1"/>
  <c r="K141" i="6" s="1"/>
  <c r="F140" i="6"/>
  <c r="G140" i="6" s="1"/>
  <c r="G139" i="6"/>
  <c r="F138" i="6"/>
  <c r="G138" i="6" s="1"/>
  <c r="G137" i="6"/>
  <c r="K137" i="6" s="1"/>
  <c r="G136" i="6"/>
  <c r="G135" i="6"/>
  <c r="G134" i="6"/>
  <c r="K134" i="6" s="1"/>
  <c r="G133" i="6"/>
  <c r="G132" i="6"/>
  <c r="K132" i="6" s="1"/>
  <c r="G131" i="6"/>
  <c r="G130" i="6"/>
  <c r="G129" i="6"/>
  <c r="K129" i="6" s="1"/>
  <c r="L129" i="6" s="1"/>
  <c r="G128" i="6"/>
  <c r="G127" i="6"/>
  <c r="G126" i="6"/>
  <c r="F125" i="6"/>
  <c r="G125" i="6" s="1"/>
  <c r="G124" i="6"/>
  <c r="G123" i="6"/>
  <c r="K123" i="6" s="1"/>
  <c r="L123" i="6" s="1"/>
  <c r="R123" i="6" s="1"/>
  <c r="S123" i="6" s="1"/>
  <c r="G122" i="6"/>
  <c r="G121" i="6"/>
  <c r="K121" i="6" s="1"/>
  <c r="L121" i="6" s="1"/>
  <c r="G120" i="6"/>
  <c r="F119" i="6"/>
  <c r="G119" i="6" s="1"/>
  <c r="F118" i="6"/>
  <c r="G118" i="6" s="1"/>
  <c r="G117" i="6"/>
  <c r="K117" i="6" s="1"/>
  <c r="G116" i="6"/>
  <c r="K116" i="6" s="1"/>
  <c r="F115" i="6"/>
  <c r="G115" i="6" s="1"/>
  <c r="K115" i="6" s="1"/>
  <c r="G114" i="6"/>
  <c r="K114" i="6" s="1"/>
  <c r="L114" i="6" s="1"/>
  <c r="R114" i="6" s="1"/>
  <c r="S114" i="6" s="1"/>
  <c r="G113" i="6"/>
  <c r="G112" i="6"/>
  <c r="K112" i="6" s="1"/>
  <c r="L112" i="6" s="1"/>
  <c r="F111" i="6"/>
  <c r="G111" i="6" s="1"/>
  <c r="G110" i="6"/>
  <c r="F109" i="6"/>
  <c r="G109" i="6" s="1"/>
  <c r="N107" i="6"/>
  <c r="E107" i="6"/>
  <c r="C107" i="6"/>
  <c r="F106" i="6"/>
  <c r="G106" i="6" s="1"/>
  <c r="I106" i="6" s="1"/>
  <c r="F105" i="6"/>
  <c r="G105" i="6" s="1"/>
  <c r="I105" i="6" s="1"/>
  <c r="F104" i="6"/>
  <c r="G104" i="6" s="1"/>
  <c r="F103" i="6"/>
  <c r="G103" i="6" s="1"/>
  <c r="F102" i="6"/>
  <c r="F101" i="6"/>
  <c r="G101" i="6" s="1"/>
  <c r="F100" i="6"/>
  <c r="G100" i="6" s="1"/>
  <c r="F99" i="6"/>
  <c r="G99" i="6" s="1"/>
  <c r="I99" i="6" s="1"/>
  <c r="F98" i="6"/>
  <c r="G98" i="6" s="1"/>
  <c r="K98" i="6" s="1"/>
  <c r="F97" i="6"/>
  <c r="F96" i="6"/>
  <c r="F95" i="6"/>
  <c r="G94" i="6"/>
  <c r="E93" i="6"/>
  <c r="C93" i="6"/>
  <c r="G92" i="6"/>
  <c r="P92" i="6" s="1"/>
  <c r="G91" i="6"/>
  <c r="P91" i="6" s="1"/>
  <c r="G90" i="6"/>
  <c r="I90" i="6" s="1"/>
  <c r="G89" i="6"/>
  <c r="P89" i="6" s="1"/>
  <c r="G88" i="6"/>
  <c r="P88" i="6" s="1"/>
  <c r="G87" i="6"/>
  <c r="P87" i="6" s="1"/>
  <c r="G86" i="6"/>
  <c r="I86" i="6" s="1"/>
  <c r="G85" i="6"/>
  <c r="K85" i="6" s="1"/>
  <c r="I84" i="6"/>
  <c r="G84" i="6"/>
  <c r="K84" i="6" s="1"/>
  <c r="G83" i="6"/>
  <c r="I83" i="6" s="1"/>
  <c r="G82" i="6"/>
  <c r="G81" i="6"/>
  <c r="G80" i="6"/>
  <c r="K80" i="6" s="1"/>
  <c r="F79" i="6"/>
  <c r="G79" i="6" s="1"/>
  <c r="K79" i="6" s="1"/>
  <c r="G78" i="6"/>
  <c r="G77" i="6"/>
  <c r="K77" i="6" s="1"/>
  <c r="L77" i="6" s="1"/>
  <c r="G76" i="6"/>
  <c r="G75" i="6"/>
  <c r="G74" i="6"/>
  <c r="K74" i="6" s="1"/>
  <c r="L74" i="6" s="1"/>
  <c r="F73" i="6"/>
  <c r="G73" i="6" s="1"/>
  <c r="Q70" i="6"/>
  <c r="E70" i="6"/>
  <c r="G69" i="6"/>
  <c r="P69" i="6" s="1"/>
  <c r="F68" i="6"/>
  <c r="G68" i="6" s="1"/>
  <c r="F67" i="6"/>
  <c r="E65" i="6"/>
  <c r="C65" i="6"/>
  <c r="G64" i="6"/>
  <c r="G63" i="6"/>
  <c r="K57" i="6"/>
  <c r="F55" i="6"/>
  <c r="E55" i="6"/>
  <c r="G55" i="6" s="1"/>
  <c r="C55" i="6"/>
  <c r="G54" i="6"/>
  <c r="P54" i="6" s="1"/>
  <c r="G53" i="6"/>
  <c r="P53" i="6" s="1"/>
  <c r="G52" i="6"/>
  <c r="G51" i="6"/>
  <c r="P51" i="6" s="1"/>
  <c r="E49" i="6"/>
  <c r="C49" i="6"/>
  <c r="G48" i="6"/>
  <c r="P48" i="6" s="1"/>
  <c r="G47" i="6"/>
  <c r="P47" i="6" s="1"/>
  <c r="G46" i="6"/>
  <c r="P46" i="6" s="1"/>
  <c r="G45" i="6"/>
  <c r="P45" i="6" s="1"/>
  <c r="E42" i="6"/>
  <c r="C42" i="6"/>
  <c r="G41" i="6"/>
  <c r="P41" i="6" s="1"/>
  <c r="R41" i="6" s="1"/>
  <c r="S41" i="6" s="1"/>
  <c r="G40" i="6"/>
  <c r="G39" i="6"/>
  <c r="P39" i="6" s="1"/>
  <c r="F38" i="6"/>
  <c r="G38" i="6" s="1"/>
  <c r="I38" i="6" s="1"/>
  <c r="F37" i="6"/>
  <c r="F42" i="6" s="1"/>
  <c r="G36" i="6"/>
  <c r="G35" i="6"/>
  <c r="G34" i="6"/>
  <c r="P34" i="6" s="1"/>
  <c r="G33" i="6"/>
  <c r="P33" i="6" s="1"/>
  <c r="G32" i="6"/>
  <c r="P32" i="6" s="1"/>
  <c r="R32" i="6" s="1"/>
  <c r="S32" i="6" s="1"/>
  <c r="C30" i="6"/>
  <c r="G29" i="6"/>
  <c r="O29" i="6" s="1"/>
  <c r="G28" i="6"/>
  <c r="H28" i="6" s="1"/>
  <c r="O27" i="6"/>
  <c r="R27" i="6" s="1"/>
  <c r="S27" i="6" s="1"/>
  <c r="G26" i="6"/>
  <c r="O26" i="6" s="1"/>
  <c r="G25" i="6"/>
  <c r="O25" i="6" s="1"/>
  <c r="E24" i="6"/>
  <c r="G24" i="6" s="1"/>
  <c r="G23" i="6"/>
  <c r="H23" i="6" s="1"/>
  <c r="G22" i="6"/>
  <c r="O22" i="6" s="1"/>
  <c r="G21" i="6"/>
  <c r="H21" i="6" s="1"/>
  <c r="G20" i="6"/>
  <c r="H20" i="6" s="1"/>
  <c r="G19" i="6"/>
  <c r="E18" i="6"/>
  <c r="G18" i="6" s="1"/>
  <c r="R18" i="6" s="1"/>
  <c r="S18" i="6" s="1"/>
  <c r="G17" i="6"/>
  <c r="O17" i="6" s="1"/>
  <c r="E16" i="6"/>
  <c r="G16" i="6" s="1"/>
  <c r="E15" i="6"/>
  <c r="R15" i="6" s="1"/>
  <c r="S15" i="6" s="1"/>
  <c r="S14" i="6"/>
  <c r="C290" i="5"/>
  <c r="C148" i="5"/>
  <c r="C288" i="5"/>
  <c r="C287" i="5"/>
  <c r="C289" i="5"/>
  <c r="G128" i="5"/>
  <c r="N93" i="5"/>
  <c r="F101" i="5"/>
  <c r="G101" i="5" s="1"/>
  <c r="L218" i="6" l="1"/>
  <c r="G257" i="6"/>
  <c r="P142" i="6"/>
  <c r="E290" i="6"/>
  <c r="L84" i="6"/>
  <c r="P86" i="6"/>
  <c r="P246" i="6"/>
  <c r="P146" i="6"/>
  <c r="R146" i="6" s="1"/>
  <c r="S146" i="6" s="1"/>
  <c r="P192" i="6"/>
  <c r="P52" i="6"/>
  <c r="R52" i="6" s="1"/>
  <c r="S52" i="6" s="1"/>
  <c r="P90" i="6"/>
  <c r="L79" i="6"/>
  <c r="R79" i="6" s="1"/>
  <c r="S79" i="6" s="1"/>
  <c r="G243" i="6"/>
  <c r="P182" i="6"/>
  <c r="R182" i="6" s="1"/>
  <c r="S182" i="6" s="1"/>
  <c r="P219" i="6"/>
  <c r="P261" i="6"/>
  <c r="R261" i="6" s="1"/>
  <c r="S261" i="6" s="1"/>
  <c r="R220" i="6"/>
  <c r="S220" i="6" s="1"/>
  <c r="P143" i="6"/>
  <c r="P220" i="6"/>
  <c r="R54" i="6"/>
  <c r="S54" i="6" s="1"/>
  <c r="P226" i="6"/>
  <c r="P63" i="6"/>
  <c r="P65" i="6" s="1"/>
  <c r="P252" i="6"/>
  <c r="P280" i="6"/>
  <c r="R280" i="6" s="1"/>
  <c r="S280" i="6" s="1"/>
  <c r="F186" i="6"/>
  <c r="P251" i="6"/>
  <c r="P281" i="6"/>
  <c r="R281" i="6" s="1"/>
  <c r="S281" i="6" s="1"/>
  <c r="C291" i="6"/>
  <c r="P208" i="6"/>
  <c r="R208" i="6" s="1"/>
  <c r="S208" i="6" s="1"/>
  <c r="P241" i="6"/>
  <c r="P265" i="6"/>
  <c r="P266" i="6" s="1"/>
  <c r="R51" i="6"/>
  <c r="S51" i="6" s="1"/>
  <c r="P231" i="6"/>
  <c r="R231" i="6" s="1"/>
  <c r="S231" i="6" s="1"/>
  <c r="P242" i="6"/>
  <c r="R242" i="6" s="1"/>
  <c r="S242" i="6" s="1"/>
  <c r="R209" i="6"/>
  <c r="S209" i="6" s="1"/>
  <c r="R279" i="6"/>
  <c r="S279" i="6" s="1"/>
  <c r="P256" i="6"/>
  <c r="P257" i="6" s="1"/>
  <c r="P269" i="6"/>
  <c r="R283" i="6"/>
  <c r="S283" i="6" s="1"/>
  <c r="P271" i="6"/>
  <c r="P243" i="6"/>
  <c r="R233" i="6"/>
  <c r="S233" i="6" s="1"/>
  <c r="K215" i="6"/>
  <c r="G203" i="6"/>
  <c r="P193" i="6"/>
  <c r="R185" i="6"/>
  <c r="S185" i="6" s="1"/>
  <c r="L173" i="6"/>
  <c r="F177" i="6"/>
  <c r="R154" i="6"/>
  <c r="S154" i="6" s="1"/>
  <c r="R147" i="6"/>
  <c r="S147" i="6" s="1"/>
  <c r="I145" i="6"/>
  <c r="R145" i="6" s="1"/>
  <c r="S145" i="6" s="1"/>
  <c r="R142" i="6"/>
  <c r="S142" i="6" s="1"/>
  <c r="L137" i="6"/>
  <c r="K127" i="6"/>
  <c r="L127" i="6" s="1"/>
  <c r="L116" i="6"/>
  <c r="R116" i="6" s="1"/>
  <c r="S116" i="6" s="1"/>
  <c r="I87" i="6"/>
  <c r="R87" i="6" s="1"/>
  <c r="S87" i="6" s="1"/>
  <c r="K83" i="6"/>
  <c r="R60" i="6"/>
  <c r="S60" i="6" s="1"/>
  <c r="R62" i="6"/>
  <c r="S62" i="6" s="1"/>
  <c r="O65" i="6"/>
  <c r="I104" i="6"/>
  <c r="R104" i="6" s="1"/>
  <c r="S104" i="6" s="1"/>
  <c r="K271" i="6"/>
  <c r="L268" i="6"/>
  <c r="L271" i="6" s="1"/>
  <c r="L189" i="6"/>
  <c r="R189" i="6" s="1"/>
  <c r="S189" i="6" s="1"/>
  <c r="L163" i="6"/>
  <c r="R163" i="6" s="1"/>
  <c r="S163" i="6" s="1"/>
  <c r="R270" i="6"/>
  <c r="S270" i="6" s="1"/>
  <c r="P210" i="6"/>
  <c r="R61" i="6"/>
  <c r="S61" i="6" s="1"/>
  <c r="R90" i="6"/>
  <c r="S90" i="6" s="1"/>
  <c r="R173" i="6"/>
  <c r="S173" i="6" s="1"/>
  <c r="K179" i="6"/>
  <c r="R184" i="6"/>
  <c r="S184" i="6" s="1"/>
  <c r="R77" i="6"/>
  <c r="S77" i="6" s="1"/>
  <c r="P40" i="6"/>
  <c r="R40" i="6" s="1"/>
  <c r="S40" i="6" s="1"/>
  <c r="R91" i="6"/>
  <c r="S91" i="6" s="1"/>
  <c r="I98" i="6"/>
  <c r="L98" i="6" s="1"/>
  <c r="R98" i="6" s="1"/>
  <c r="S98" i="6" s="1"/>
  <c r="R121" i="6"/>
  <c r="S121" i="6" s="1"/>
  <c r="L141" i="6"/>
  <c r="R141" i="6" s="1"/>
  <c r="S141" i="6" s="1"/>
  <c r="K167" i="6"/>
  <c r="L167" i="6" s="1"/>
  <c r="P221" i="6"/>
  <c r="G238" i="6"/>
  <c r="I265" i="6"/>
  <c r="I266" i="6" s="1"/>
  <c r="L274" i="6"/>
  <c r="R274" i="6" s="1"/>
  <c r="S274" i="6" s="1"/>
  <c r="F226" i="6"/>
  <c r="G226" i="6" s="1"/>
  <c r="K238" i="6"/>
  <c r="R21" i="6"/>
  <c r="S21" i="6" s="1"/>
  <c r="K205" i="6"/>
  <c r="K275" i="6"/>
  <c r="L275" i="6" s="1"/>
  <c r="L205" i="6"/>
  <c r="G266" i="6"/>
  <c r="G186" i="6"/>
  <c r="F193" i="6"/>
  <c r="G193" i="6" s="1"/>
  <c r="F221" i="6"/>
  <c r="G234" i="6"/>
  <c r="R137" i="6"/>
  <c r="S137" i="6" s="1"/>
  <c r="G210" i="6"/>
  <c r="K124" i="6"/>
  <c r="L124" i="6" s="1"/>
  <c r="K130" i="6"/>
  <c r="L130" i="6" s="1"/>
  <c r="R130" i="6" s="1"/>
  <c r="S130" i="6" s="1"/>
  <c r="G253" i="6"/>
  <c r="P35" i="6"/>
  <c r="R35" i="6" s="1"/>
  <c r="S35" i="6" s="1"/>
  <c r="G15" i="6"/>
  <c r="G30" i="6" s="1"/>
  <c r="K76" i="6"/>
  <c r="L76" i="6" s="1"/>
  <c r="K164" i="6"/>
  <c r="L164" i="6" s="1"/>
  <c r="P36" i="6"/>
  <c r="R36" i="6" s="1"/>
  <c r="S36" i="6" s="1"/>
  <c r="I144" i="6"/>
  <c r="R144" i="6" s="1"/>
  <c r="S144" i="6" s="1"/>
  <c r="G195" i="6"/>
  <c r="K195" i="6" s="1"/>
  <c r="G248" i="6"/>
  <c r="J46" i="6"/>
  <c r="J45" i="6"/>
  <c r="G49" i="6"/>
  <c r="I42" i="6"/>
  <c r="R38" i="6"/>
  <c r="S38" i="6" s="1"/>
  <c r="G42" i="6"/>
  <c r="H29" i="6"/>
  <c r="R29" i="6" s="1"/>
  <c r="S29" i="6" s="1"/>
  <c r="H26" i="6"/>
  <c r="H25" i="6"/>
  <c r="R25" i="6" s="1"/>
  <c r="S25" i="6" s="1"/>
  <c r="H22" i="6"/>
  <c r="R22" i="6" s="1"/>
  <c r="S22" i="6" s="1"/>
  <c r="H19" i="6"/>
  <c r="R19" i="6" s="1"/>
  <c r="S19" i="6" s="1"/>
  <c r="H17" i="6"/>
  <c r="K17" i="6"/>
  <c r="K30" i="6" s="1"/>
  <c r="H24" i="6"/>
  <c r="O24" i="6"/>
  <c r="K68" i="6"/>
  <c r="P55" i="6"/>
  <c r="R55" i="6" s="1"/>
  <c r="R74" i="6"/>
  <c r="S74" i="6" s="1"/>
  <c r="G102" i="6"/>
  <c r="K110" i="6"/>
  <c r="L110" i="6" s="1"/>
  <c r="K125" i="6"/>
  <c r="L125" i="6" s="1"/>
  <c r="R125" i="6" s="1"/>
  <c r="S125" i="6" s="1"/>
  <c r="K168" i="6"/>
  <c r="I168" i="6"/>
  <c r="K199" i="6"/>
  <c r="E291" i="6"/>
  <c r="R16" i="6"/>
  <c r="S16" i="6" s="1"/>
  <c r="K64" i="6"/>
  <c r="K65" i="6" s="1"/>
  <c r="K82" i="6"/>
  <c r="I82" i="6"/>
  <c r="P107" i="6"/>
  <c r="R106" i="6"/>
  <c r="S106" i="6" s="1"/>
  <c r="L115" i="6"/>
  <c r="R115" i="6" s="1"/>
  <c r="S115" i="6" s="1"/>
  <c r="K120" i="6"/>
  <c r="L120" i="6" s="1"/>
  <c r="K245" i="6"/>
  <c r="K248" i="6" s="1"/>
  <c r="L259" i="6"/>
  <c r="L262" i="6" s="1"/>
  <c r="K262" i="6"/>
  <c r="I271" i="6"/>
  <c r="P70" i="6"/>
  <c r="K111" i="6"/>
  <c r="L111" i="6" s="1"/>
  <c r="R111" i="6" s="1"/>
  <c r="S111" i="6" s="1"/>
  <c r="G37" i="6"/>
  <c r="I103" i="6"/>
  <c r="R103" i="6" s="1"/>
  <c r="S103" i="6" s="1"/>
  <c r="R20" i="6"/>
  <c r="S20" i="6" s="1"/>
  <c r="O23" i="6"/>
  <c r="R23" i="6" s="1"/>
  <c r="S23" i="6" s="1"/>
  <c r="L83" i="6"/>
  <c r="R83" i="6" s="1"/>
  <c r="S83" i="6" s="1"/>
  <c r="K150" i="6"/>
  <c r="I150" i="6"/>
  <c r="K171" i="6"/>
  <c r="K188" i="6"/>
  <c r="L229" i="6"/>
  <c r="K138" i="6"/>
  <c r="C285" i="6"/>
  <c r="R34" i="6"/>
  <c r="S34" i="6" s="1"/>
  <c r="R46" i="6"/>
  <c r="S46" i="6" s="1"/>
  <c r="R92" i="6"/>
  <c r="S92" i="6" s="1"/>
  <c r="G96" i="6"/>
  <c r="F291" i="6"/>
  <c r="R112" i="6"/>
  <c r="S112" i="6" s="1"/>
  <c r="K122" i="6"/>
  <c r="L122" i="6" s="1"/>
  <c r="K157" i="6"/>
  <c r="L157" i="6" s="1"/>
  <c r="G177" i="6"/>
  <c r="E30" i="6"/>
  <c r="E285" i="6" s="1"/>
  <c r="E293" i="6" s="1"/>
  <c r="R223" i="6"/>
  <c r="K230" i="6"/>
  <c r="K234" i="6" s="1"/>
  <c r="I230" i="6"/>
  <c r="I234" i="6" s="1"/>
  <c r="K151" i="6"/>
  <c r="G97" i="6"/>
  <c r="K100" i="6"/>
  <c r="I100" i="6"/>
  <c r="K113" i="6"/>
  <c r="L113" i="6" s="1"/>
  <c r="K128" i="6"/>
  <c r="L128" i="6" s="1"/>
  <c r="R128" i="6" s="1"/>
  <c r="S128" i="6" s="1"/>
  <c r="L212" i="6"/>
  <c r="I47" i="6"/>
  <c r="I88" i="6"/>
  <c r="R39" i="6"/>
  <c r="S39" i="6" s="1"/>
  <c r="L57" i="6"/>
  <c r="K73" i="6"/>
  <c r="F93" i="6"/>
  <c r="R129" i="6"/>
  <c r="S129" i="6" s="1"/>
  <c r="K135" i="6"/>
  <c r="K81" i="6"/>
  <c r="I89" i="6"/>
  <c r="R89" i="6" s="1"/>
  <c r="S89" i="6" s="1"/>
  <c r="G93" i="6"/>
  <c r="K101" i="6"/>
  <c r="I101" i="6"/>
  <c r="K118" i="6"/>
  <c r="I48" i="6"/>
  <c r="O28" i="6"/>
  <c r="R28" i="6" s="1"/>
  <c r="S28" i="6" s="1"/>
  <c r="R48" i="6"/>
  <c r="S48" i="6" s="1"/>
  <c r="R58" i="6"/>
  <c r="S58" i="6" s="1"/>
  <c r="I81" i="6"/>
  <c r="L81" i="6" s="1"/>
  <c r="G148" i="6"/>
  <c r="K109" i="6"/>
  <c r="K119" i="6"/>
  <c r="L119" i="6" s="1"/>
  <c r="G65" i="6"/>
  <c r="R84" i="6"/>
  <c r="S84" i="6" s="1"/>
  <c r="N285" i="6"/>
  <c r="R180" i="6"/>
  <c r="S180" i="6" s="1"/>
  <c r="K165" i="6"/>
  <c r="L165" i="6" s="1"/>
  <c r="R165" i="6" s="1"/>
  <c r="S165" i="6" s="1"/>
  <c r="I133" i="6"/>
  <c r="K140" i="6"/>
  <c r="L140" i="6" s="1"/>
  <c r="R140" i="6" s="1"/>
  <c r="S140" i="6" s="1"/>
  <c r="I175" i="6"/>
  <c r="K190" i="6"/>
  <c r="L190" i="6" s="1"/>
  <c r="R190" i="6" s="1"/>
  <c r="S190" i="6" s="1"/>
  <c r="K196" i="6"/>
  <c r="L196" i="6" s="1"/>
  <c r="L200" i="6"/>
  <c r="R200" i="6" s="1"/>
  <c r="S200" i="6" s="1"/>
  <c r="L206" i="6"/>
  <c r="K216" i="6"/>
  <c r="P262" i="6"/>
  <c r="I260" i="6"/>
  <c r="K266" i="6"/>
  <c r="K75" i="6"/>
  <c r="L75" i="6" s="1"/>
  <c r="I80" i="6"/>
  <c r="L80" i="6" s="1"/>
  <c r="F148" i="6"/>
  <c r="K133" i="6"/>
  <c r="L162" i="6"/>
  <c r="R162" i="6" s="1"/>
  <c r="S162" i="6" s="1"/>
  <c r="K172" i="6"/>
  <c r="P177" i="6"/>
  <c r="K207" i="6"/>
  <c r="L207" i="6" s="1"/>
  <c r="P284" i="6"/>
  <c r="K152" i="6"/>
  <c r="K181" i="6"/>
  <c r="L181" i="6" s="1"/>
  <c r="K191" i="6"/>
  <c r="L191" i="6" s="1"/>
  <c r="R191" i="6" s="1"/>
  <c r="S191" i="6" s="1"/>
  <c r="K217" i="6"/>
  <c r="K250" i="6"/>
  <c r="K253" i="6" s="1"/>
  <c r="F70" i="6"/>
  <c r="G70" i="6" s="1"/>
  <c r="K126" i="6"/>
  <c r="L126" i="6" s="1"/>
  <c r="K131" i="6"/>
  <c r="L131" i="6" s="1"/>
  <c r="K136" i="6"/>
  <c r="L136" i="6" s="1"/>
  <c r="I152" i="6"/>
  <c r="L166" i="6"/>
  <c r="R166" i="6" s="1"/>
  <c r="S166" i="6" s="1"/>
  <c r="L169" i="6"/>
  <c r="R169" i="6" s="1"/>
  <c r="S169" i="6" s="1"/>
  <c r="K197" i="6"/>
  <c r="I201" i="6"/>
  <c r="I203" i="6" s="1"/>
  <c r="P234" i="6"/>
  <c r="F107" i="6"/>
  <c r="G67" i="6"/>
  <c r="K78" i="6"/>
  <c r="I85" i="6"/>
  <c r="L85" i="6" s="1"/>
  <c r="G95" i="6"/>
  <c r="G107" i="6" s="1"/>
  <c r="I176" i="6"/>
  <c r="R176" i="6" s="1"/>
  <c r="S176" i="6" s="1"/>
  <c r="G221" i="6"/>
  <c r="K240" i="6"/>
  <c r="L240" i="6" s="1"/>
  <c r="L243" i="6" s="1"/>
  <c r="L158" i="6"/>
  <c r="R158" i="6" s="1"/>
  <c r="S158" i="6" s="1"/>
  <c r="K276" i="6"/>
  <c r="L276" i="6" s="1"/>
  <c r="K139" i="6"/>
  <c r="I139" i="6"/>
  <c r="L139" i="6" s="1"/>
  <c r="F155" i="6"/>
  <c r="G155" i="6" s="1"/>
  <c r="R202" i="6"/>
  <c r="S202" i="6" s="1"/>
  <c r="K99" i="6"/>
  <c r="L99" i="6" s="1"/>
  <c r="R105" i="6"/>
  <c r="S105" i="6" s="1"/>
  <c r="L117" i="6"/>
  <c r="R117" i="6" s="1"/>
  <c r="S117" i="6" s="1"/>
  <c r="L132" i="6"/>
  <c r="R132" i="6" s="1"/>
  <c r="S132" i="6" s="1"/>
  <c r="L134" i="6"/>
  <c r="R134" i="6" s="1"/>
  <c r="S134" i="6" s="1"/>
  <c r="I153" i="6"/>
  <c r="L153" i="6" s="1"/>
  <c r="L170" i="6"/>
  <c r="R170" i="6" s="1"/>
  <c r="S170" i="6" s="1"/>
  <c r="R192" i="6"/>
  <c r="S192" i="6" s="1"/>
  <c r="L198" i="6"/>
  <c r="R198" i="6" s="1"/>
  <c r="S198" i="6" s="1"/>
  <c r="R218" i="6"/>
  <c r="S218" i="6" s="1"/>
  <c r="I225" i="6"/>
  <c r="I226" i="6" s="1"/>
  <c r="P238" i="6"/>
  <c r="I237" i="6"/>
  <c r="R251" i="6"/>
  <c r="S251" i="6" s="1"/>
  <c r="K255" i="6"/>
  <c r="L255" i="6" s="1"/>
  <c r="L257" i="6" s="1"/>
  <c r="L161" i="6"/>
  <c r="R161" i="6" s="1"/>
  <c r="S161" i="6" s="1"/>
  <c r="R174" i="6"/>
  <c r="S174" i="6" s="1"/>
  <c r="G284" i="6"/>
  <c r="K273" i="6"/>
  <c r="L273" i="6" s="1"/>
  <c r="L277" i="6"/>
  <c r="R277" i="6" s="1"/>
  <c r="S277" i="6" s="1"/>
  <c r="L224" i="6"/>
  <c r="R224" i="6" s="1"/>
  <c r="S224" i="6" s="1"/>
  <c r="K128" i="5"/>
  <c r="L128" i="5" s="1"/>
  <c r="R128" i="5" s="1"/>
  <c r="S128" i="5" s="1"/>
  <c r="K101" i="5"/>
  <c r="I101" i="5"/>
  <c r="E284" i="5"/>
  <c r="N284" i="5"/>
  <c r="G214" i="5"/>
  <c r="L214" i="5" s="1"/>
  <c r="P59" i="5"/>
  <c r="R59" i="5" s="1"/>
  <c r="C284" i="5"/>
  <c r="E234" i="5"/>
  <c r="E226" i="5"/>
  <c r="E221" i="5"/>
  <c r="E210" i="5"/>
  <c r="E203" i="5"/>
  <c r="E193" i="5"/>
  <c r="E186" i="5"/>
  <c r="E177" i="5"/>
  <c r="C177" i="5"/>
  <c r="E148" i="5"/>
  <c r="G126" i="5"/>
  <c r="F118" i="5"/>
  <c r="G118" i="5" s="1"/>
  <c r="E93" i="5"/>
  <c r="C93" i="5"/>
  <c r="G76" i="5"/>
  <c r="E70" i="5"/>
  <c r="E65" i="5"/>
  <c r="C65" i="5"/>
  <c r="K61" i="5"/>
  <c r="L61" i="5" s="1"/>
  <c r="P60" i="5"/>
  <c r="R60" i="5" s="1"/>
  <c r="S60" i="5" s="1"/>
  <c r="P58" i="5"/>
  <c r="R58" i="5" s="1"/>
  <c r="E49" i="5"/>
  <c r="C49" i="5"/>
  <c r="G64" i="5"/>
  <c r="K64" i="5" s="1"/>
  <c r="L64" i="5" s="1"/>
  <c r="R64" i="5" s="1"/>
  <c r="P44" i="5"/>
  <c r="R44" i="5" s="1"/>
  <c r="S44" i="5" s="1"/>
  <c r="E42" i="5"/>
  <c r="C42" i="5"/>
  <c r="G41" i="5"/>
  <c r="P41" i="5" s="1"/>
  <c r="C30" i="5"/>
  <c r="G21" i="5"/>
  <c r="G25" i="5"/>
  <c r="H25" i="5" s="1"/>
  <c r="G29" i="5"/>
  <c r="O29" i="5" s="1"/>
  <c r="G28" i="5"/>
  <c r="O28" i="5" s="1"/>
  <c r="O27" i="5"/>
  <c r="R27" i="5" s="1"/>
  <c r="S27" i="5" s="1"/>
  <c r="G26" i="5"/>
  <c r="H26" i="5" s="1"/>
  <c r="R61" i="5" l="1"/>
  <c r="K186" i="6"/>
  <c r="R17" i="6"/>
  <c r="S17" i="6" s="1"/>
  <c r="J49" i="6"/>
  <c r="R265" i="6"/>
  <c r="P253" i="6"/>
  <c r="R63" i="6"/>
  <c r="S63" i="6" s="1"/>
  <c r="R41" i="5"/>
  <c r="S41" i="5" s="1"/>
  <c r="L101" i="5"/>
  <c r="R101" i="5" s="1"/>
  <c r="S101" i="5" s="1"/>
  <c r="S223" i="6"/>
  <c r="R24" i="6"/>
  <c r="S24" i="6" s="1"/>
  <c r="R276" i="6"/>
  <c r="S276" i="6" s="1"/>
  <c r="R252" i="6"/>
  <c r="S252" i="6" s="1"/>
  <c r="R266" i="6"/>
  <c r="S265" i="6"/>
  <c r="S266" i="6" s="1"/>
  <c r="R256" i="6"/>
  <c r="S256" i="6" s="1"/>
  <c r="R269" i="6"/>
  <c r="S269" i="6" s="1"/>
  <c r="R268" i="6"/>
  <c r="L248" i="6"/>
  <c r="R241" i="6"/>
  <c r="S241" i="6" s="1"/>
  <c r="L215" i="6"/>
  <c r="R215" i="6" s="1"/>
  <c r="S215" i="6" s="1"/>
  <c r="R205" i="6"/>
  <c r="L195" i="6"/>
  <c r="R195" i="6" s="1"/>
  <c r="P186" i="6"/>
  <c r="L179" i="6"/>
  <c r="R179" i="6" s="1"/>
  <c r="R175" i="6"/>
  <c r="S175" i="6" s="1"/>
  <c r="L152" i="6"/>
  <c r="R152" i="6" s="1"/>
  <c r="S152" i="6" s="1"/>
  <c r="P148" i="6"/>
  <c r="R127" i="6"/>
  <c r="S127" i="6" s="1"/>
  <c r="L101" i="6"/>
  <c r="R101" i="6" s="1"/>
  <c r="S101" i="6" s="1"/>
  <c r="R76" i="6"/>
  <c r="S76" i="6" s="1"/>
  <c r="R53" i="6"/>
  <c r="R275" i="6"/>
  <c r="S275" i="6" s="1"/>
  <c r="R164" i="6"/>
  <c r="S164" i="6" s="1"/>
  <c r="R143" i="6"/>
  <c r="S143" i="6" s="1"/>
  <c r="L210" i="6"/>
  <c r="P42" i="6"/>
  <c r="R119" i="6"/>
  <c r="S119" i="6" s="1"/>
  <c r="R139" i="6"/>
  <c r="S139" i="6" s="1"/>
  <c r="L82" i="6"/>
  <c r="R82" i="6" s="1"/>
  <c r="S82" i="6" s="1"/>
  <c r="F285" i="6"/>
  <c r="R136" i="6"/>
  <c r="S136" i="6" s="1"/>
  <c r="R167" i="6"/>
  <c r="S167" i="6" s="1"/>
  <c r="R124" i="6"/>
  <c r="S124" i="6" s="1"/>
  <c r="L284" i="6"/>
  <c r="R126" i="6"/>
  <c r="S126" i="6" s="1"/>
  <c r="L118" i="6"/>
  <c r="R118" i="6" s="1"/>
  <c r="S118" i="6" s="1"/>
  <c r="R183" i="6"/>
  <c r="S183" i="6" s="1"/>
  <c r="R219" i="6"/>
  <c r="S219" i="6" s="1"/>
  <c r="R99" i="6"/>
  <c r="S99" i="6" s="1"/>
  <c r="R88" i="6"/>
  <c r="S88" i="6" s="1"/>
  <c r="L199" i="6"/>
  <c r="R199" i="6" s="1"/>
  <c r="S199" i="6" s="1"/>
  <c r="L68" i="6"/>
  <c r="R68" i="6" s="1"/>
  <c r="S68" i="6" s="1"/>
  <c r="H30" i="6"/>
  <c r="H285" i="6" s="1"/>
  <c r="R201" i="6"/>
  <c r="S201" i="6" s="1"/>
  <c r="R81" i="6"/>
  <c r="S81" i="6" s="1"/>
  <c r="R45" i="6"/>
  <c r="O30" i="6"/>
  <c r="O285" i="6" s="1"/>
  <c r="R26" i="6"/>
  <c r="S26" i="6" s="1"/>
  <c r="R157" i="6"/>
  <c r="R255" i="6"/>
  <c r="K257" i="6"/>
  <c r="L197" i="6"/>
  <c r="R197" i="6" s="1"/>
  <c r="S197" i="6" s="1"/>
  <c r="L250" i="6"/>
  <c r="L253" i="6" s="1"/>
  <c r="R246" i="6"/>
  <c r="S246" i="6" s="1"/>
  <c r="P248" i="6"/>
  <c r="L135" i="6"/>
  <c r="R135" i="6" s="1"/>
  <c r="S135" i="6" s="1"/>
  <c r="K193" i="6"/>
  <c r="P93" i="6"/>
  <c r="R110" i="6"/>
  <c r="S110" i="6" s="1"/>
  <c r="I102" i="6"/>
  <c r="R33" i="6"/>
  <c r="S33" i="6" s="1"/>
  <c r="K67" i="6"/>
  <c r="K70" i="6" s="1"/>
  <c r="L216" i="6"/>
  <c r="R181" i="6"/>
  <c r="S181" i="6" s="1"/>
  <c r="L217" i="6"/>
  <c r="R217" i="6" s="1"/>
  <c r="S217" i="6" s="1"/>
  <c r="R207" i="6"/>
  <c r="S207" i="6" s="1"/>
  <c r="P49" i="6"/>
  <c r="R113" i="6"/>
  <c r="S113" i="6" s="1"/>
  <c r="L226" i="6"/>
  <c r="L171" i="6"/>
  <c r="R171" i="6" s="1"/>
  <c r="S171" i="6" s="1"/>
  <c r="R69" i="6"/>
  <c r="S69" i="6" s="1"/>
  <c r="P203" i="6"/>
  <c r="K96" i="6"/>
  <c r="L96" i="6" s="1"/>
  <c r="I49" i="6"/>
  <c r="R131" i="6"/>
  <c r="S131" i="6" s="1"/>
  <c r="L78" i="6"/>
  <c r="R78" i="6" s="1"/>
  <c r="S78" i="6" s="1"/>
  <c r="R196" i="6"/>
  <c r="S196" i="6" s="1"/>
  <c r="I93" i="6"/>
  <c r="R206" i="6"/>
  <c r="S206" i="6" s="1"/>
  <c r="K148" i="6"/>
  <c r="R47" i="6"/>
  <c r="S47" i="6" s="1"/>
  <c r="L100" i="6"/>
  <c r="R100" i="6" s="1"/>
  <c r="S100" i="6" s="1"/>
  <c r="L138" i="6"/>
  <c r="R138" i="6" s="1"/>
  <c r="S138" i="6" s="1"/>
  <c r="I155" i="6"/>
  <c r="I291" i="6"/>
  <c r="K93" i="6"/>
  <c r="L73" i="6"/>
  <c r="K155" i="6"/>
  <c r="I177" i="6"/>
  <c r="R225" i="6"/>
  <c r="R226" i="6" s="1"/>
  <c r="R80" i="6"/>
  <c r="S80" i="6" s="1"/>
  <c r="L109" i="6"/>
  <c r="R212" i="6"/>
  <c r="K97" i="6"/>
  <c r="I97" i="6"/>
  <c r="I107" i="6" s="1"/>
  <c r="L150" i="6"/>
  <c r="J37" i="6"/>
  <c r="J42" i="6" s="1"/>
  <c r="R42" i="6" s="1"/>
  <c r="I238" i="6"/>
  <c r="R237" i="6"/>
  <c r="I148" i="6"/>
  <c r="R153" i="6"/>
  <c r="S153" i="6" s="1"/>
  <c r="K221" i="6"/>
  <c r="G291" i="6"/>
  <c r="L172" i="6"/>
  <c r="R172" i="6" s="1"/>
  <c r="S172" i="6" s="1"/>
  <c r="R260" i="6"/>
  <c r="I262" i="6"/>
  <c r="R57" i="6"/>
  <c r="K203" i="6"/>
  <c r="L64" i="6"/>
  <c r="R64" i="6" s="1"/>
  <c r="S64" i="6" s="1"/>
  <c r="L168" i="6"/>
  <c r="R168" i="6" s="1"/>
  <c r="S168" i="6" s="1"/>
  <c r="K284" i="6"/>
  <c r="R273" i="6"/>
  <c r="R85" i="6"/>
  <c r="S85" i="6" s="1"/>
  <c r="L234" i="6"/>
  <c r="K210" i="6"/>
  <c r="L151" i="6"/>
  <c r="K243" i="6"/>
  <c r="R240" i="6"/>
  <c r="K95" i="6"/>
  <c r="L95" i="6" s="1"/>
  <c r="R95" i="6" s="1"/>
  <c r="S95" i="6" s="1"/>
  <c r="L133" i="6"/>
  <c r="R133" i="6" s="1"/>
  <c r="S133" i="6" s="1"/>
  <c r="R230" i="6"/>
  <c r="K177" i="6"/>
  <c r="L188" i="6"/>
  <c r="R75" i="6"/>
  <c r="S75" i="6" s="1"/>
  <c r="R86" i="6"/>
  <c r="S86" i="6" s="1"/>
  <c r="R120" i="6"/>
  <c r="S120" i="6" s="1"/>
  <c r="R122" i="6"/>
  <c r="S122" i="6" s="1"/>
  <c r="K126" i="5"/>
  <c r="K118" i="5"/>
  <c r="L118" i="5" s="1"/>
  <c r="K76" i="5"/>
  <c r="L76" i="5" s="1"/>
  <c r="S64" i="5"/>
  <c r="H21" i="5"/>
  <c r="R21" i="5" s="1"/>
  <c r="S21" i="5" s="1"/>
  <c r="O25" i="5"/>
  <c r="R25" i="5" s="1"/>
  <c r="S25" i="5" s="1"/>
  <c r="H29" i="5"/>
  <c r="R29" i="5" s="1"/>
  <c r="S29" i="5" s="1"/>
  <c r="H28" i="5"/>
  <c r="R28" i="5" s="1"/>
  <c r="S28" i="5" s="1"/>
  <c r="O26" i="5"/>
  <c r="R26" i="5" s="1"/>
  <c r="S26" i="5" s="1"/>
  <c r="G74" i="5"/>
  <c r="L186" i="6" l="1"/>
  <c r="R30" i="6"/>
  <c r="S225" i="6"/>
  <c r="S226" i="6" s="1"/>
  <c r="S157" i="6"/>
  <c r="S177" i="6" s="1"/>
  <c r="R177" i="6"/>
  <c r="S260" i="6"/>
  <c r="S262" i="6" s="1"/>
  <c r="R262" i="6"/>
  <c r="S212" i="6"/>
  <c r="R245" i="6"/>
  <c r="S179" i="6"/>
  <c r="S186" i="6" s="1"/>
  <c r="R186" i="6"/>
  <c r="S57" i="6"/>
  <c r="S65" i="6" s="1"/>
  <c r="R65" i="6"/>
  <c r="S237" i="6"/>
  <c r="S238" i="6" s="1"/>
  <c r="R238" i="6"/>
  <c r="S195" i="6"/>
  <c r="R203" i="6"/>
  <c r="S273" i="6"/>
  <c r="S284" i="6" s="1"/>
  <c r="R284" i="6"/>
  <c r="S53" i="6"/>
  <c r="S55" i="6" s="1"/>
  <c r="S205" i="6"/>
  <c r="R210" i="6"/>
  <c r="S268" i="6"/>
  <c r="S271" i="6" s="1"/>
  <c r="R271" i="6"/>
  <c r="R234" i="6"/>
  <c r="S230" i="6"/>
  <c r="S234" i="6" s="1"/>
  <c r="S240" i="6"/>
  <c r="R243" i="6"/>
  <c r="S255" i="6"/>
  <c r="S257" i="6" s="1"/>
  <c r="R257" i="6"/>
  <c r="S243" i="6"/>
  <c r="L291" i="6"/>
  <c r="R102" i="6"/>
  <c r="S102" i="6" s="1"/>
  <c r="K291" i="6"/>
  <c r="L93" i="6"/>
  <c r="R93" i="6" s="1"/>
  <c r="R49" i="6"/>
  <c r="R290" i="6" s="1"/>
  <c r="L221" i="6"/>
  <c r="R73" i="6"/>
  <c r="S73" i="6" s="1"/>
  <c r="S45" i="6"/>
  <c r="S49" i="6" s="1"/>
  <c r="S30" i="6"/>
  <c r="R96" i="6"/>
  <c r="S96" i="6" s="1"/>
  <c r="S203" i="6"/>
  <c r="G285" i="6"/>
  <c r="L203" i="6"/>
  <c r="P285" i="6"/>
  <c r="R37" i="6"/>
  <c r="R250" i="6"/>
  <c r="I285" i="6"/>
  <c r="R151" i="6"/>
  <c r="S151" i="6" s="1"/>
  <c r="R216" i="6"/>
  <c r="L155" i="6"/>
  <c r="R150" i="6"/>
  <c r="K107" i="6"/>
  <c r="K285" i="6" s="1"/>
  <c r="L65" i="6"/>
  <c r="L97" i="6"/>
  <c r="S210" i="6"/>
  <c r="L67" i="6"/>
  <c r="L70" i="6" s="1"/>
  <c r="R70" i="6" s="1"/>
  <c r="L177" i="6"/>
  <c r="L193" i="6"/>
  <c r="R188" i="6"/>
  <c r="J285" i="6"/>
  <c r="L148" i="6"/>
  <c r="R109" i="6"/>
  <c r="S42" i="6"/>
  <c r="L126" i="5"/>
  <c r="R126" i="5" s="1"/>
  <c r="S126" i="5" s="1"/>
  <c r="R118" i="5"/>
  <c r="S118" i="5" s="1"/>
  <c r="R76" i="5"/>
  <c r="S76" i="5" s="1"/>
  <c r="K74" i="5"/>
  <c r="Q70" i="5"/>
  <c r="G69" i="5"/>
  <c r="F68" i="5"/>
  <c r="G68" i="5" s="1"/>
  <c r="F67" i="5"/>
  <c r="D291" i="5"/>
  <c r="Q290" i="5"/>
  <c r="Q289" i="5"/>
  <c r="Q288" i="5"/>
  <c r="Q287" i="5"/>
  <c r="Q291" i="5" s="1"/>
  <c r="P291" i="5"/>
  <c r="O291" i="5"/>
  <c r="N291" i="5"/>
  <c r="M291" i="5"/>
  <c r="J291" i="5"/>
  <c r="H291" i="5"/>
  <c r="C291" i="5"/>
  <c r="M284" i="5"/>
  <c r="G283" i="5"/>
  <c r="P283" i="5" s="1"/>
  <c r="R283" i="5" s="1"/>
  <c r="S283" i="5" s="1"/>
  <c r="G282" i="5"/>
  <c r="P282" i="5" s="1"/>
  <c r="R282" i="5" s="1"/>
  <c r="S282" i="5" s="1"/>
  <c r="G281" i="5"/>
  <c r="P281" i="5" s="1"/>
  <c r="R281" i="5" s="1"/>
  <c r="S281" i="5" s="1"/>
  <c r="G280" i="5"/>
  <c r="P280" i="5" s="1"/>
  <c r="R280" i="5" s="1"/>
  <c r="S280" i="5" s="1"/>
  <c r="G279" i="5"/>
  <c r="P279" i="5" s="1"/>
  <c r="G278" i="5"/>
  <c r="K278" i="5" s="1"/>
  <c r="L278" i="5" s="1"/>
  <c r="G277" i="5"/>
  <c r="G276" i="5"/>
  <c r="K276" i="5" s="1"/>
  <c r="G275" i="5"/>
  <c r="G274" i="5"/>
  <c r="G273" i="5"/>
  <c r="E271" i="5"/>
  <c r="G271" i="5" s="1"/>
  <c r="C271" i="5"/>
  <c r="G270" i="5"/>
  <c r="P270" i="5" s="1"/>
  <c r="R270" i="5" s="1"/>
  <c r="S270" i="5" s="1"/>
  <c r="G269" i="5"/>
  <c r="P269" i="5" s="1"/>
  <c r="G268" i="5"/>
  <c r="K268" i="5" s="1"/>
  <c r="F266" i="5"/>
  <c r="E266" i="5"/>
  <c r="C266" i="5"/>
  <c r="G265" i="5"/>
  <c r="P265" i="5" s="1"/>
  <c r="P266" i="5" s="1"/>
  <c r="S264" i="5"/>
  <c r="G264" i="5"/>
  <c r="K264" i="5" s="1"/>
  <c r="E262" i="5"/>
  <c r="G262" i="5" s="1"/>
  <c r="C262" i="5"/>
  <c r="G261" i="5"/>
  <c r="P261" i="5" s="1"/>
  <c r="R261" i="5" s="1"/>
  <c r="S261" i="5" s="1"/>
  <c r="G260" i="5"/>
  <c r="P260" i="5" s="1"/>
  <c r="S259" i="5"/>
  <c r="G259" i="5"/>
  <c r="K259" i="5" s="1"/>
  <c r="F257" i="5"/>
  <c r="E257" i="5"/>
  <c r="C257" i="5"/>
  <c r="G256" i="5"/>
  <c r="I256" i="5" s="1"/>
  <c r="G255" i="5"/>
  <c r="F253" i="5"/>
  <c r="E253" i="5"/>
  <c r="C253" i="5"/>
  <c r="G252" i="5"/>
  <c r="P252" i="5" s="1"/>
  <c r="R252" i="5" s="1"/>
  <c r="S252" i="5" s="1"/>
  <c r="G251" i="5"/>
  <c r="P251" i="5" s="1"/>
  <c r="G250" i="5"/>
  <c r="K250" i="5" s="1"/>
  <c r="F248" i="5"/>
  <c r="E248" i="5"/>
  <c r="C248" i="5"/>
  <c r="G247" i="5"/>
  <c r="P247" i="5" s="1"/>
  <c r="R247" i="5" s="1"/>
  <c r="S247" i="5" s="1"/>
  <c r="G246" i="5"/>
  <c r="P246" i="5" s="1"/>
  <c r="G245" i="5"/>
  <c r="F243" i="5"/>
  <c r="E243" i="5"/>
  <c r="C243" i="5"/>
  <c r="G242" i="5"/>
  <c r="P242" i="5" s="1"/>
  <c r="R242" i="5" s="1"/>
  <c r="S242" i="5" s="1"/>
  <c r="G241" i="5"/>
  <c r="I241" i="5" s="1"/>
  <c r="I243" i="5" s="1"/>
  <c r="G240" i="5"/>
  <c r="K240" i="5" s="1"/>
  <c r="F238" i="5"/>
  <c r="E238" i="5"/>
  <c r="C238" i="5"/>
  <c r="G237" i="5"/>
  <c r="I237" i="5" s="1"/>
  <c r="I238" i="5" s="1"/>
  <c r="S236" i="5"/>
  <c r="G236" i="5"/>
  <c r="K236" i="5" s="1"/>
  <c r="K238" i="5" s="1"/>
  <c r="F234" i="5"/>
  <c r="C234" i="5"/>
  <c r="G233" i="5"/>
  <c r="P233" i="5" s="1"/>
  <c r="R233" i="5" s="1"/>
  <c r="S233" i="5" s="1"/>
  <c r="G232" i="5"/>
  <c r="P232" i="5" s="1"/>
  <c r="R232" i="5" s="1"/>
  <c r="S232" i="5" s="1"/>
  <c r="G231" i="5"/>
  <c r="G230" i="5"/>
  <c r="S229" i="5"/>
  <c r="G229" i="5"/>
  <c r="K229" i="5" s="1"/>
  <c r="M226" i="5"/>
  <c r="C226" i="5"/>
  <c r="G225" i="5"/>
  <c r="G224" i="5"/>
  <c r="K224" i="5" s="1"/>
  <c r="L224" i="5" s="1"/>
  <c r="F223" i="5"/>
  <c r="F226" i="5" s="1"/>
  <c r="O221" i="5"/>
  <c r="C221" i="5"/>
  <c r="G220" i="5"/>
  <c r="P220" i="5" s="1"/>
  <c r="R220" i="5" s="1"/>
  <c r="S220" i="5" s="1"/>
  <c r="G219" i="5"/>
  <c r="P219" i="5" s="1"/>
  <c r="G218" i="5"/>
  <c r="G217" i="5"/>
  <c r="K217" i="5" s="1"/>
  <c r="G216" i="5"/>
  <c r="G215" i="5"/>
  <c r="S214" i="5"/>
  <c r="S213" i="5"/>
  <c r="G213" i="5"/>
  <c r="K213" i="5" s="1"/>
  <c r="L213" i="5" s="1"/>
  <c r="F212" i="5"/>
  <c r="O210" i="5"/>
  <c r="C210" i="5"/>
  <c r="G209" i="5"/>
  <c r="P209" i="5" s="1"/>
  <c r="R209" i="5" s="1"/>
  <c r="S209" i="5" s="1"/>
  <c r="G208" i="5"/>
  <c r="G207" i="5"/>
  <c r="K207" i="5" s="1"/>
  <c r="G206" i="5"/>
  <c r="F205" i="5"/>
  <c r="O203" i="5"/>
  <c r="M203" i="5"/>
  <c r="C203" i="5"/>
  <c r="G202" i="5"/>
  <c r="G201" i="5"/>
  <c r="G200" i="5"/>
  <c r="L200" i="5" s="1"/>
  <c r="G199" i="5"/>
  <c r="G198" i="5"/>
  <c r="K198" i="5" s="1"/>
  <c r="L198" i="5" s="1"/>
  <c r="R198" i="5" s="1"/>
  <c r="S198" i="5" s="1"/>
  <c r="G197" i="5"/>
  <c r="G196" i="5"/>
  <c r="F195" i="5"/>
  <c r="G195" i="5" s="1"/>
  <c r="O193" i="5"/>
  <c r="M193" i="5"/>
  <c r="C193" i="5"/>
  <c r="G192" i="5"/>
  <c r="G191" i="5"/>
  <c r="K191" i="5" s="1"/>
  <c r="G190" i="5"/>
  <c r="G189" i="5"/>
  <c r="K189" i="5" s="1"/>
  <c r="L189" i="5" s="1"/>
  <c r="R189" i="5" s="1"/>
  <c r="S189" i="5" s="1"/>
  <c r="F188" i="5"/>
  <c r="F193" i="5" s="1"/>
  <c r="C186" i="5"/>
  <c r="G185" i="5"/>
  <c r="G184" i="5"/>
  <c r="G183" i="5"/>
  <c r="P183" i="5" s="1"/>
  <c r="R183" i="5" s="1"/>
  <c r="S183" i="5" s="1"/>
  <c r="G182" i="5"/>
  <c r="G181" i="5"/>
  <c r="K181" i="5" s="1"/>
  <c r="G180" i="5"/>
  <c r="F179" i="5"/>
  <c r="O177" i="5"/>
  <c r="M177" i="5"/>
  <c r="G176" i="5"/>
  <c r="I176" i="5" s="1"/>
  <c r="G175" i="5"/>
  <c r="P175" i="5" s="1"/>
  <c r="G174" i="5"/>
  <c r="K174" i="5" s="1"/>
  <c r="L174" i="5" s="1"/>
  <c r="G173" i="5"/>
  <c r="G172" i="5"/>
  <c r="K172" i="5" s="1"/>
  <c r="G171" i="5"/>
  <c r="G170" i="5"/>
  <c r="K170" i="5" s="1"/>
  <c r="G169" i="5"/>
  <c r="G168" i="5"/>
  <c r="K168" i="5" s="1"/>
  <c r="G167" i="5"/>
  <c r="K167" i="5" s="1"/>
  <c r="L167" i="5" s="1"/>
  <c r="G166" i="5"/>
  <c r="G165" i="5"/>
  <c r="K165" i="5" s="1"/>
  <c r="G164" i="5"/>
  <c r="G163" i="5"/>
  <c r="K163" i="5" s="1"/>
  <c r="G162" i="5"/>
  <c r="G161" i="5"/>
  <c r="F158" i="5"/>
  <c r="G158" i="5" s="1"/>
  <c r="F157" i="5"/>
  <c r="E155" i="5"/>
  <c r="C155" i="5"/>
  <c r="P154" i="5"/>
  <c r="P155" i="5" s="1"/>
  <c r="F154" i="5"/>
  <c r="G154" i="5" s="1"/>
  <c r="I154" i="5" s="1"/>
  <c r="F153" i="5"/>
  <c r="G153" i="5" s="1"/>
  <c r="F152" i="5"/>
  <c r="G152" i="5" s="1"/>
  <c r="F151" i="5"/>
  <c r="G151" i="5" s="1"/>
  <c r="F150" i="5"/>
  <c r="G150" i="5" s="1"/>
  <c r="G147" i="5"/>
  <c r="G146" i="5"/>
  <c r="P146" i="5" s="1"/>
  <c r="G145" i="5"/>
  <c r="P145" i="5" s="1"/>
  <c r="G144" i="5"/>
  <c r="G143" i="5"/>
  <c r="I143" i="5" s="1"/>
  <c r="G142" i="5"/>
  <c r="I142" i="5" s="1"/>
  <c r="F141" i="5"/>
  <c r="G141" i="5" s="1"/>
  <c r="F140" i="5"/>
  <c r="G140" i="5" s="1"/>
  <c r="G139" i="5"/>
  <c r="I139" i="5" s="1"/>
  <c r="F138" i="5"/>
  <c r="G138" i="5" s="1"/>
  <c r="G137" i="5"/>
  <c r="G136" i="5"/>
  <c r="K136" i="5" s="1"/>
  <c r="G135" i="5"/>
  <c r="K135" i="5" s="1"/>
  <c r="L135" i="5" s="1"/>
  <c r="G134" i="5"/>
  <c r="K134" i="5" s="1"/>
  <c r="G133" i="5"/>
  <c r="G132" i="5"/>
  <c r="K132" i="5" s="1"/>
  <c r="L132" i="5" s="1"/>
  <c r="G131" i="5"/>
  <c r="K131" i="5" s="1"/>
  <c r="G130" i="5"/>
  <c r="G129" i="5"/>
  <c r="G127" i="5"/>
  <c r="K127" i="5" s="1"/>
  <c r="F125" i="5"/>
  <c r="G125" i="5" s="1"/>
  <c r="K125" i="5" s="1"/>
  <c r="G124" i="5"/>
  <c r="G123" i="5"/>
  <c r="G122" i="5"/>
  <c r="K122" i="5" s="1"/>
  <c r="G121" i="5"/>
  <c r="G120" i="5"/>
  <c r="F119" i="5"/>
  <c r="G119" i="5" s="1"/>
  <c r="K119" i="5" s="1"/>
  <c r="L119" i="5" s="1"/>
  <c r="R119" i="5" s="1"/>
  <c r="S119" i="5" s="1"/>
  <c r="G117" i="5"/>
  <c r="G116" i="5"/>
  <c r="K116" i="5" s="1"/>
  <c r="F115" i="5"/>
  <c r="G115" i="5" s="1"/>
  <c r="G114" i="5"/>
  <c r="K114" i="5" s="1"/>
  <c r="G113" i="5"/>
  <c r="G112" i="5"/>
  <c r="K112" i="5" s="1"/>
  <c r="L112" i="5" s="1"/>
  <c r="F111" i="5"/>
  <c r="G111" i="5" s="1"/>
  <c r="K111" i="5" s="1"/>
  <c r="G110" i="5"/>
  <c r="K110" i="5" s="1"/>
  <c r="F109" i="5"/>
  <c r="N107" i="5"/>
  <c r="N285" i="5" s="1"/>
  <c r="E107" i="5"/>
  <c r="C107" i="5"/>
  <c r="P106" i="5"/>
  <c r="F106" i="5"/>
  <c r="G106" i="5" s="1"/>
  <c r="I106" i="5" s="1"/>
  <c r="P105" i="5"/>
  <c r="F105" i="5"/>
  <c r="G105" i="5" s="1"/>
  <c r="I105" i="5" s="1"/>
  <c r="P104" i="5"/>
  <c r="F104" i="5"/>
  <c r="G104" i="5" s="1"/>
  <c r="P103" i="5"/>
  <c r="F103" i="5"/>
  <c r="G103" i="5" s="1"/>
  <c r="I103" i="5" s="1"/>
  <c r="P102" i="5"/>
  <c r="F102" i="5"/>
  <c r="F100" i="5"/>
  <c r="G100" i="5" s="1"/>
  <c r="K100" i="5" s="1"/>
  <c r="F99" i="5"/>
  <c r="G99" i="5" s="1"/>
  <c r="F98" i="5"/>
  <c r="G98" i="5" s="1"/>
  <c r="F97" i="5"/>
  <c r="G97" i="5" s="1"/>
  <c r="F96" i="5"/>
  <c r="G96" i="5" s="1"/>
  <c r="K96" i="5" s="1"/>
  <c r="F95" i="5"/>
  <c r="G94" i="5"/>
  <c r="G92" i="5"/>
  <c r="P92" i="5" s="1"/>
  <c r="R92" i="5" s="1"/>
  <c r="S92" i="5" s="1"/>
  <c r="G91" i="5"/>
  <c r="P91" i="5" s="1"/>
  <c r="R91" i="5" s="1"/>
  <c r="S91" i="5" s="1"/>
  <c r="G90" i="5"/>
  <c r="P90" i="5" s="1"/>
  <c r="G89" i="5"/>
  <c r="I89" i="5" s="1"/>
  <c r="G88" i="5"/>
  <c r="P88" i="5" s="1"/>
  <c r="G87" i="5"/>
  <c r="G86" i="5"/>
  <c r="G85" i="5"/>
  <c r="K85" i="5" s="1"/>
  <c r="G84" i="5"/>
  <c r="G83" i="5"/>
  <c r="K83" i="5" s="1"/>
  <c r="G82" i="5"/>
  <c r="G81" i="5"/>
  <c r="I81" i="5" s="1"/>
  <c r="G80" i="5"/>
  <c r="F79" i="5"/>
  <c r="G79" i="5" s="1"/>
  <c r="G78" i="5"/>
  <c r="K78" i="5" s="1"/>
  <c r="G77" i="5"/>
  <c r="G75" i="5"/>
  <c r="F73" i="5"/>
  <c r="G63" i="5"/>
  <c r="O62" i="5"/>
  <c r="R62" i="5" s="1"/>
  <c r="S58" i="5"/>
  <c r="K57" i="5"/>
  <c r="F55" i="5"/>
  <c r="E55" i="5"/>
  <c r="C55" i="5"/>
  <c r="G54" i="5"/>
  <c r="P54" i="5" s="1"/>
  <c r="R54" i="5" s="1"/>
  <c r="S54" i="5" s="1"/>
  <c r="G53" i="5"/>
  <c r="G52" i="5"/>
  <c r="P52" i="5" s="1"/>
  <c r="R52" i="5" s="1"/>
  <c r="S52" i="5" s="1"/>
  <c r="G51" i="5"/>
  <c r="P51" i="5" s="1"/>
  <c r="G48" i="5"/>
  <c r="G47" i="5"/>
  <c r="G46" i="5"/>
  <c r="J46" i="5" s="1"/>
  <c r="G45" i="5"/>
  <c r="G40" i="5"/>
  <c r="P40" i="5" s="1"/>
  <c r="G39" i="5"/>
  <c r="P39" i="5" s="1"/>
  <c r="R39" i="5" s="1"/>
  <c r="S39" i="5" s="1"/>
  <c r="P38" i="5"/>
  <c r="F38" i="5"/>
  <c r="P37" i="5"/>
  <c r="F37" i="5"/>
  <c r="G36" i="5"/>
  <c r="P36" i="5" s="1"/>
  <c r="R36" i="5" s="1"/>
  <c r="S36" i="5" s="1"/>
  <c r="G35" i="5"/>
  <c r="P35" i="5" s="1"/>
  <c r="G34" i="5"/>
  <c r="P34" i="5" s="1"/>
  <c r="R34" i="5" s="1"/>
  <c r="S34" i="5" s="1"/>
  <c r="G33" i="5"/>
  <c r="P33" i="5" s="1"/>
  <c r="R33" i="5" s="1"/>
  <c r="S33" i="5" s="1"/>
  <c r="G32" i="5"/>
  <c r="E24" i="5"/>
  <c r="G23" i="5"/>
  <c r="O23" i="5" s="1"/>
  <c r="G22" i="5"/>
  <c r="O22" i="5" s="1"/>
  <c r="G20" i="5"/>
  <c r="H20" i="5" s="1"/>
  <c r="R20" i="5" s="1"/>
  <c r="S20" i="5" s="1"/>
  <c r="G19" i="5"/>
  <c r="H19" i="5" s="1"/>
  <c r="E18" i="5"/>
  <c r="G18" i="5" s="1"/>
  <c r="G17" i="5"/>
  <c r="O17" i="5" s="1"/>
  <c r="E16" i="5"/>
  <c r="E15" i="5"/>
  <c r="P225" i="5" l="1"/>
  <c r="P226" i="5" s="1"/>
  <c r="R289" i="6"/>
  <c r="S289" i="6" s="1"/>
  <c r="E290" i="5"/>
  <c r="E291" i="5" s="1"/>
  <c r="G284" i="5"/>
  <c r="K245" i="5"/>
  <c r="P69" i="5"/>
  <c r="R69" i="5" s="1"/>
  <c r="S69" i="5" s="1"/>
  <c r="K65" i="5"/>
  <c r="P63" i="5"/>
  <c r="P65" i="5" s="1"/>
  <c r="G65" i="5"/>
  <c r="G157" i="5"/>
  <c r="G177" i="5" s="1"/>
  <c r="F177" i="5"/>
  <c r="P284" i="5"/>
  <c r="S14" i="5"/>
  <c r="S188" i="6"/>
  <c r="S193" i="6" s="1"/>
  <c r="R193" i="6"/>
  <c r="S216" i="6"/>
  <c r="S221" i="6" s="1"/>
  <c r="S245" i="6"/>
  <c r="S248" i="6" s="1"/>
  <c r="R248" i="6"/>
  <c r="R221" i="6"/>
  <c r="S250" i="6"/>
  <c r="S253" i="6" s="1"/>
  <c r="R253" i="6"/>
  <c r="R148" i="6"/>
  <c r="S109" i="6"/>
  <c r="S148" i="6" s="1"/>
  <c r="S150" i="6"/>
  <c r="S155" i="6" s="1"/>
  <c r="R155" i="6"/>
  <c r="R67" i="6"/>
  <c r="S93" i="6"/>
  <c r="R97" i="6"/>
  <c r="S97" i="6" s="1"/>
  <c r="L107" i="6"/>
  <c r="L285" i="6" s="1"/>
  <c r="L78" i="5"/>
  <c r="R78" i="5" s="1"/>
  <c r="K129" i="5"/>
  <c r="L129" i="5" s="1"/>
  <c r="R129" i="5" s="1"/>
  <c r="C285" i="5"/>
  <c r="G55" i="5"/>
  <c r="G73" i="5"/>
  <c r="G93" i="5" s="1"/>
  <c r="F93" i="5"/>
  <c r="K255" i="5"/>
  <c r="L255" i="5" s="1"/>
  <c r="G109" i="5"/>
  <c r="F148" i="5"/>
  <c r="K230" i="5"/>
  <c r="K234" i="5" s="1"/>
  <c r="K120" i="5"/>
  <c r="L120" i="5" s="1"/>
  <c r="K124" i="5"/>
  <c r="L124" i="5" s="1"/>
  <c r="R124" i="5" s="1"/>
  <c r="S124" i="5" s="1"/>
  <c r="L57" i="5"/>
  <c r="L65" i="5" s="1"/>
  <c r="P45" i="5"/>
  <c r="G49" i="5"/>
  <c r="G37" i="5"/>
  <c r="J37" i="5" s="1"/>
  <c r="R37" i="5" s="1"/>
  <c r="S37" i="5" s="1"/>
  <c r="F42" i="5"/>
  <c r="G42" i="5" s="1"/>
  <c r="R15" i="5"/>
  <c r="E30" i="5"/>
  <c r="E285" i="5" s="1"/>
  <c r="R19" i="5"/>
  <c r="S19" i="5" s="1"/>
  <c r="G243" i="5"/>
  <c r="F70" i="5"/>
  <c r="P248" i="5"/>
  <c r="I175" i="5"/>
  <c r="R175" i="5" s="1"/>
  <c r="S175" i="5" s="1"/>
  <c r="G15" i="5"/>
  <c r="P271" i="5"/>
  <c r="P256" i="5"/>
  <c r="P257" i="5" s="1"/>
  <c r="I225" i="5"/>
  <c r="I226" i="5" s="1"/>
  <c r="K123" i="5"/>
  <c r="L123" i="5" s="1"/>
  <c r="R123" i="5" s="1"/>
  <c r="S123" i="5" s="1"/>
  <c r="R106" i="5"/>
  <c r="S106" i="5" s="1"/>
  <c r="G238" i="5"/>
  <c r="L163" i="5"/>
  <c r="R163" i="5" s="1"/>
  <c r="S163" i="5" s="1"/>
  <c r="G188" i="5"/>
  <c r="K188" i="5" s="1"/>
  <c r="P253" i="5"/>
  <c r="G266" i="5"/>
  <c r="P143" i="5"/>
  <c r="R143" i="5" s="1"/>
  <c r="S143" i="5" s="1"/>
  <c r="G234" i="5"/>
  <c r="P221" i="5"/>
  <c r="I269" i="5"/>
  <c r="I271" i="5" s="1"/>
  <c r="P262" i="5"/>
  <c r="I146" i="5"/>
  <c r="R146" i="5" s="1"/>
  <c r="S146" i="5" s="1"/>
  <c r="G193" i="5"/>
  <c r="I168" i="5"/>
  <c r="I230" i="5"/>
  <c r="L170" i="5"/>
  <c r="R170" i="5" s="1"/>
  <c r="S170" i="5" s="1"/>
  <c r="G257" i="5"/>
  <c r="L74" i="5"/>
  <c r="R74" i="5" s="1"/>
  <c r="S74" i="5" s="1"/>
  <c r="K243" i="5"/>
  <c r="L240" i="5"/>
  <c r="L243" i="5" s="1"/>
  <c r="L217" i="5"/>
  <c r="R217" i="5" s="1"/>
  <c r="S217" i="5" s="1"/>
  <c r="I257" i="5"/>
  <c r="L264" i="5"/>
  <c r="L266" i="5" s="1"/>
  <c r="K266" i="5"/>
  <c r="O65" i="5"/>
  <c r="P107" i="5"/>
  <c r="R105" i="5"/>
  <c r="S105" i="5" s="1"/>
  <c r="G253" i="5"/>
  <c r="I85" i="5"/>
  <c r="L85" i="5" s="1"/>
  <c r="G102" i="5"/>
  <c r="G248" i="5"/>
  <c r="P184" i="5"/>
  <c r="R184" i="5" s="1"/>
  <c r="S184" i="5" s="1"/>
  <c r="K274" i="5"/>
  <c r="I88" i="5"/>
  <c r="R88" i="5" s="1"/>
  <c r="S88" i="5" s="1"/>
  <c r="R103" i="5"/>
  <c r="S103" i="5" s="1"/>
  <c r="I251" i="5"/>
  <c r="R251" i="5" s="1"/>
  <c r="S251" i="5" s="1"/>
  <c r="R16" i="5"/>
  <c r="S16" i="5" s="1"/>
  <c r="I83" i="5"/>
  <c r="L83" i="5" s="1"/>
  <c r="I100" i="5"/>
  <c r="L100" i="5" s="1"/>
  <c r="R100" i="5" s="1"/>
  <c r="S100" i="5" s="1"/>
  <c r="I246" i="5"/>
  <c r="R246" i="5" s="1"/>
  <c r="G24" i="5"/>
  <c r="P89" i="5"/>
  <c r="R89" i="5" s="1"/>
  <c r="S89" i="5" s="1"/>
  <c r="G67" i="5"/>
  <c r="K68" i="5"/>
  <c r="L68" i="5" s="1"/>
  <c r="P46" i="5"/>
  <c r="R46" i="5" s="1"/>
  <c r="S46" i="5" s="1"/>
  <c r="H22" i="5"/>
  <c r="H23" i="5"/>
  <c r="R23" i="5" s="1"/>
  <c r="S23" i="5" s="1"/>
  <c r="R18" i="5"/>
  <c r="K97" i="5"/>
  <c r="I97" i="5"/>
  <c r="R51" i="5"/>
  <c r="K98" i="5"/>
  <c r="I98" i="5"/>
  <c r="K99" i="5"/>
  <c r="I99" i="5"/>
  <c r="L114" i="5"/>
  <c r="R114" i="5" s="1"/>
  <c r="S114" i="5" s="1"/>
  <c r="K157" i="5"/>
  <c r="K141" i="5"/>
  <c r="L141" i="5" s="1"/>
  <c r="R141" i="5" s="1"/>
  <c r="S141" i="5" s="1"/>
  <c r="K151" i="5"/>
  <c r="L96" i="5"/>
  <c r="R96" i="5" s="1"/>
  <c r="S96" i="5" s="1"/>
  <c r="K17" i="5"/>
  <c r="K30" i="5" s="1"/>
  <c r="R35" i="5"/>
  <c r="S35" i="5" s="1"/>
  <c r="R40" i="5"/>
  <c r="S40" i="5" s="1"/>
  <c r="P53" i="5"/>
  <c r="R53" i="5" s="1"/>
  <c r="S53" i="5" s="1"/>
  <c r="K81" i="5"/>
  <c r="L81" i="5" s="1"/>
  <c r="R81" i="5" s="1"/>
  <c r="K84" i="5"/>
  <c r="I84" i="5"/>
  <c r="I104" i="5"/>
  <c r="R104" i="5" s="1"/>
  <c r="S104" i="5" s="1"/>
  <c r="R132" i="5"/>
  <c r="S132" i="5" s="1"/>
  <c r="P144" i="5"/>
  <c r="R167" i="5"/>
  <c r="S167" i="5" s="1"/>
  <c r="P182" i="5"/>
  <c r="I182" i="5"/>
  <c r="I186" i="5" s="1"/>
  <c r="F221" i="5"/>
  <c r="G221" i="5" s="1"/>
  <c r="G212" i="5"/>
  <c r="K75" i="5"/>
  <c r="L75" i="5" s="1"/>
  <c r="H17" i="5"/>
  <c r="P32" i="5"/>
  <c r="P42" i="5" s="1"/>
  <c r="I87" i="5"/>
  <c r="L127" i="5"/>
  <c r="R127" i="5" s="1"/>
  <c r="S127" i="5" s="1"/>
  <c r="I144" i="5"/>
  <c r="R154" i="5"/>
  <c r="S154" i="5" s="1"/>
  <c r="L268" i="5"/>
  <c r="L271" i="5" s="1"/>
  <c r="K271" i="5"/>
  <c r="R279" i="5"/>
  <c r="K166" i="5"/>
  <c r="L166" i="5" s="1"/>
  <c r="F107" i="5"/>
  <c r="L122" i="5"/>
  <c r="R122" i="5" s="1"/>
  <c r="S122" i="5" s="1"/>
  <c r="I47" i="5"/>
  <c r="K77" i="5"/>
  <c r="L77" i="5" s="1"/>
  <c r="P87" i="5"/>
  <c r="I90" i="5"/>
  <c r="R90" i="5" s="1"/>
  <c r="S90" i="5" s="1"/>
  <c r="F291" i="5"/>
  <c r="R112" i="5"/>
  <c r="S112" i="5" s="1"/>
  <c r="K115" i="5"/>
  <c r="L115" i="5" s="1"/>
  <c r="K140" i="5"/>
  <c r="K150" i="5"/>
  <c r="I150" i="5"/>
  <c r="K173" i="5"/>
  <c r="F210" i="5"/>
  <c r="G205" i="5"/>
  <c r="G210" i="5" s="1"/>
  <c r="G226" i="5"/>
  <c r="S59" i="5"/>
  <c r="G38" i="5"/>
  <c r="I38" i="5" s="1"/>
  <c r="I42" i="5" s="1"/>
  <c r="P47" i="5"/>
  <c r="K82" i="5"/>
  <c r="I82" i="5"/>
  <c r="K133" i="5"/>
  <c r="K226" i="5"/>
  <c r="K196" i="5"/>
  <c r="L196" i="5" s="1"/>
  <c r="S62" i="5"/>
  <c r="L111" i="5"/>
  <c r="R111" i="5" s="1"/>
  <c r="S111" i="5" s="1"/>
  <c r="K161" i="5"/>
  <c r="J45" i="5"/>
  <c r="K79" i="5"/>
  <c r="R79" i="5" s="1"/>
  <c r="I133" i="5"/>
  <c r="K137" i="5"/>
  <c r="L137" i="5" s="1"/>
  <c r="R174" i="5"/>
  <c r="S174" i="5" s="1"/>
  <c r="K262" i="5"/>
  <c r="L259" i="5"/>
  <c r="L262" i="5" s="1"/>
  <c r="F186" i="5"/>
  <c r="G186" i="5" s="1"/>
  <c r="G179" i="5"/>
  <c r="R200" i="5"/>
  <c r="S200" i="5" s="1"/>
  <c r="K215" i="5"/>
  <c r="L215" i="5" s="1"/>
  <c r="R215" i="5" s="1"/>
  <c r="S215" i="5" s="1"/>
  <c r="S61" i="5"/>
  <c r="K80" i="5"/>
  <c r="I80" i="5"/>
  <c r="K113" i="5"/>
  <c r="L113" i="5" s="1"/>
  <c r="R113" i="5" s="1"/>
  <c r="S113" i="5" s="1"/>
  <c r="L116" i="5"/>
  <c r="R116" i="5" s="1"/>
  <c r="S116" i="5" s="1"/>
  <c r="I152" i="5"/>
  <c r="L229" i="5"/>
  <c r="K257" i="5"/>
  <c r="R135" i="5"/>
  <c r="S135" i="5" s="1"/>
  <c r="G16" i="5"/>
  <c r="I48" i="5"/>
  <c r="L110" i="5"/>
  <c r="R110" i="5" s="1"/>
  <c r="S110" i="5" s="1"/>
  <c r="K130" i="5"/>
  <c r="L134" i="5"/>
  <c r="R134" i="5" s="1"/>
  <c r="S134" i="5" s="1"/>
  <c r="K152" i="5"/>
  <c r="L165" i="5"/>
  <c r="R165" i="5" s="1"/>
  <c r="S165" i="5" s="1"/>
  <c r="P201" i="5"/>
  <c r="I201" i="5"/>
  <c r="I203" i="5" s="1"/>
  <c r="P48" i="5"/>
  <c r="K117" i="5"/>
  <c r="L117" i="5" s="1"/>
  <c r="K121" i="5"/>
  <c r="L121" i="5" s="1"/>
  <c r="K138" i="5"/>
  <c r="L138" i="5" s="1"/>
  <c r="R138" i="5" s="1"/>
  <c r="S138" i="5" s="1"/>
  <c r="K158" i="5"/>
  <c r="L158" i="5" s="1"/>
  <c r="R158" i="5" s="1"/>
  <c r="S158" i="5" s="1"/>
  <c r="K195" i="5"/>
  <c r="L250" i="5"/>
  <c r="L253" i="5" s="1"/>
  <c r="K253" i="5"/>
  <c r="P86" i="5"/>
  <c r="I86" i="5"/>
  <c r="L125" i="5"/>
  <c r="R125" i="5" s="1"/>
  <c r="S125" i="5" s="1"/>
  <c r="K139" i="5"/>
  <c r="L139" i="5" s="1"/>
  <c r="K153" i="5"/>
  <c r="I153" i="5"/>
  <c r="R224" i="5"/>
  <c r="S224" i="5" s="1"/>
  <c r="R278" i="5"/>
  <c r="S278" i="5" s="1"/>
  <c r="L172" i="5"/>
  <c r="R172" i="5" s="1"/>
  <c r="S172" i="5" s="1"/>
  <c r="L181" i="5"/>
  <c r="R181" i="5" s="1"/>
  <c r="S181" i="5" s="1"/>
  <c r="L191" i="5"/>
  <c r="R191" i="5" s="1"/>
  <c r="S191" i="5" s="1"/>
  <c r="L207" i="5"/>
  <c r="R207" i="5" s="1"/>
  <c r="S207" i="5" s="1"/>
  <c r="L276" i="5"/>
  <c r="R276" i="5" s="1"/>
  <c r="S276" i="5" s="1"/>
  <c r="F203" i="5"/>
  <c r="G203" i="5" s="1"/>
  <c r="K218" i="5"/>
  <c r="I192" i="5"/>
  <c r="I193" i="5" s="1"/>
  <c r="I208" i="5"/>
  <c r="I210" i="5" s="1"/>
  <c r="G223" i="5"/>
  <c r="I231" i="5"/>
  <c r="L236" i="5"/>
  <c r="L238" i="5" s="1"/>
  <c r="P241" i="5"/>
  <c r="P243" i="5" s="1"/>
  <c r="K277" i="5"/>
  <c r="L277" i="5" s="1"/>
  <c r="P185" i="5"/>
  <c r="R185" i="5" s="1"/>
  <c r="S185" i="5" s="1"/>
  <c r="P192" i="5"/>
  <c r="P193" i="5" s="1"/>
  <c r="P208" i="5"/>
  <c r="P210" i="5" s="1"/>
  <c r="K216" i="5"/>
  <c r="P231" i="5"/>
  <c r="P234" i="5" s="1"/>
  <c r="L131" i="5"/>
  <c r="R131" i="5" s="1"/>
  <c r="S131" i="5" s="1"/>
  <c r="P142" i="5"/>
  <c r="P147" i="5"/>
  <c r="R147" i="5" s="1"/>
  <c r="S147" i="5" s="1"/>
  <c r="F155" i="5"/>
  <c r="G155" i="5" s="1"/>
  <c r="K164" i="5"/>
  <c r="L164" i="5" s="1"/>
  <c r="K171" i="5"/>
  <c r="L171" i="5" s="1"/>
  <c r="R171" i="5" s="1"/>
  <c r="S171" i="5" s="1"/>
  <c r="K180" i="5"/>
  <c r="K190" i="5"/>
  <c r="L190" i="5" s="1"/>
  <c r="K199" i="5"/>
  <c r="L199" i="5" s="1"/>
  <c r="K206" i="5"/>
  <c r="L206" i="5" s="1"/>
  <c r="I265" i="5"/>
  <c r="I266" i="5" s="1"/>
  <c r="K275" i="5"/>
  <c r="L275" i="5" s="1"/>
  <c r="L136" i="5"/>
  <c r="R136" i="5" s="1"/>
  <c r="S136" i="5" s="1"/>
  <c r="I145" i="5"/>
  <c r="R145" i="5" s="1"/>
  <c r="S145" i="5" s="1"/>
  <c r="K162" i="5"/>
  <c r="K169" i="5"/>
  <c r="L169" i="5" s="1"/>
  <c r="P176" i="5"/>
  <c r="P177" i="5" s="1"/>
  <c r="K197" i="5"/>
  <c r="R202" i="5"/>
  <c r="S202" i="5" s="1"/>
  <c r="I219" i="5"/>
  <c r="P237" i="5"/>
  <c r="P238" i="5" s="1"/>
  <c r="I260" i="5"/>
  <c r="K273" i="5"/>
  <c r="G95" i="5"/>
  <c r="R107" i="6" l="1"/>
  <c r="R285" i="6"/>
  <c r="S15" i="5"/>
  <c r="R57" i="5"/>
  <c r="R271" i="5"/>
  <c r="R245" i="5"/>
  <c r="S245" i="5" s="1"/>
  <c r="L248" i="5"/>
  <c r="K248" i="5"/>
  <c r="F285" i="5"/>
  <c r="R266" i="5"/>
  <c r="P70" i="5"/>
  <c r="R243" i="5"/>
  <c r="K284" i="5"/>
  <c r="I177" i="5"/>
  <c r="R238" i="5"/>
  <c r="R63" i="5"/>
  <c r="S63" i="5" s="1"/>
  <c r="R65" i="5"/>
  <c r="R68" i="5"/>
  <c r="S68" i="5" s="1"/>
  <c r="K177" i="5"/>
  <c r="G70" i="5"/>
  <c r="S67" i="6"/>
  <c r="S70" i="6" s="1"/>
  <c r="R287" i="6"/>
  <c r="S287" i="6" s="1"/>
  <c r="S107" i="6"/>
  <c r="R288" i="6"/>
  <c r="S288" i="6" s="1"/>
  <c r="S79" i="5"/>
  <c r="S78" i="5"/>
  <c r="S129" i="5"/>
  <c r="S81" i="5"/>
  <c r="R255" i="5"/>
  <c r="S255" i="5" s="1"/>
  <c r="L257" i="5"/>
  <c r="R257" i="5" s="1"/>
  <c r="K73" i="5"/>
  <c r="L73" i="5" s="1"/>
  <c r="R230" i="5"/>
  <c r="S230" i="5" s="1"/>
  <c r="P148" i="5"/>
  <c r="P186" i="5"/>
  <c r="R120" i="5"/>
  <c r="S120" i="5" s="1"/>
  <c r="P93" i="5"/>
  <c r="I148" i="5"/>
  <c r="L195" i="5"/>
  <c r="K203" i="5"/>
  <c r="K109" i="5"/>
  <c r="G148" i="5"/>
  <c r="L188" i="5"/>
  <c r="L193" i="5" s="1"/>
  <c r="K193" i="5"/>
  <c r="I93" i="5"/>
  <c r="R75" i="5"/>
  <c r="S75" i="5" s="1"/>
  <c r="P49" i="5"/>
  <c r="G30" i="5"/>
  <c r="S18" i="5"/>
  <c r="L153" i="5"/>
  <c r="R153" i="5" s="1"/>
  <c r="S153" i="5" s="1"/>
  <c r="R240" i="5"/>
  <c r="S240" i="5" s="1"/>
  <c r="L84" i="5"/>
  <c r="R84" i="5" s="1"/>
  <c r="S84" i="5" s="1"/>
  <c r="R269" i="5"/>
  <c r="S269" i="5" s="1"/>
  <c r="R83" i="5"/>
  <c r="S83" i="5" s="1"/>
  <c r="R85" i="5"/>
  <c r="S85" i="5" s="1"/>
  <c r="H24" i="5"/>
  <c r="H30" i="5" s="1"/>
  <c r="H285" i="5" s="1"/>
  <c r="I248" i="5"/>
  <c r="R268" i="5"/>
  <c r="S268" i="5" s="1"/>
  <c r="R225" i="5"/>
  <c r="S225" i="5" s="1"/>
  <c r="I234" i="5"/>
  <c r="L97" i="5"/>
  <c r="R97" i="5" s="1"/>
  <c r="S97" i="5" s="1"/>
  <c r="L173" i="5"/>
  <c r="R173" i="5" s="1"/>
  <c r="S173" i="5" s="1"/>
  <c r="R144" i="5"/>
  <c r="S144" i="5" s="1"/>
  <c r="R256" i="5"/>
  <c r="R22" i="5"/>
  <c r="S22" i="5" s="1"/>
  <c r="R117" i="5"/>
  <c r="S117" i="5" s="1"/>
  <c r="L98" i="5"/>
  <c r="R98" i="5" s="1"/>
  <c r="S98" i="5" s="1"/>
  <c r="L168" i="5"/>
  <c r="R168" i="5" s="1"/>
  <c r="S168" i="5" s="1"/>
  <c r="R86" i="5"/>
  <c r="S246" i="5"/>
  <c r="I253" i="5"/>
  <c r="R253" i="5" s="1"/>
  <c r="L152" i="5"/>
  <c r="R152" i="5" s="1"/>
  <c r="S152" i="5" s="1"/>
  <c r="R277" i="5"/>
  <c r="S277" i="5" s="1"/>
  <c r="R199" i="5"/>
  <c r="S199" i="5" s="1"/>
  <c r="O24" i="5"/>
  <c r="O30" i="5" s="1"/>
  <c r="O285" i="5" s="1"/>
  <c r="L99" i="5"/>
  <c r="R99" i="5" s="1"/>
  <c r="S99" i="5" s="1"/>
  <c r="R201" i="5"/>
  <c r="S201" i="5" s="1"/>
  <c r="R121" i="5"/>
  <c r="S121" i="5" s="1"/>
  <c r="R196" i="5"/>
  <c r="S196" i="5" s="1"/>
  <c r="R164" i="5"/>
  <c r="S164" i="5" s="1"/>
  <c r="L274" i="5"/>
  <c r="R274" i="5" s="1"/>
  <c r="S274" i="5" s="1"/>
  <c r="L180" i="5"/>
  <c r="R180" i="5" s="1"/>
  <c r="S180" i="5" s="1"/>
  <c r="R208" i="5"/>
  <c r="S208" i="5" s="1"/>
  <c r="L82" i="5"/>
  <c r="R82" i="5" s="1"/>
  <c r="S82" i="5" s="1"/>
  <c r="L80" i="5"/>
  <c r="R80" i="5" s="1"/>
  <c r="S80" i="5" s="1"/>
  <c r="L218" i="5"/>
  <c r="R218" i="5" s="1"/>
  <c r="S218" i="5" s="1"/>
  <c r="R139" i="5"/>
  <c r="S139" i="5" s="1"/>
  <c r="R77" i="5"/>
  <c r="S77" i="5" s="1"/>
  <c r="I102" i="5"/>
  <c r="R102" i="5" s="1"/>
  <c r="S102" i="5" s="1"/>
  <c r="K67" i="5"/>
  <c r="K70" i="5" s="1"/>
  <c r="R47" i="5"/>
  <c r="S47" i="5" s="1"/>
  <c r="P55" i="5"/>
  <c r="R55" i="5" s="1"/>
  <c r="R32" i="5"/>
  <c r="R48" i="5"/>
  <c r="S48" i="5" s="1"/>
  <c r="R169" i="5"/>
  <c r="S169" i="5" s="1"/>
  <c r="R142" i="5"/>
  <c r="S142" i="5" s="1"/>
  <c r="R137" i="5"/>
  <c r="S137" i="5" s="1"/>
  <c r="S279" i="5"/>
  <c r="L133" i="5"/>
  <c r="R133" i="5" s="1"/>
  <c r="S133" i="5" s="1"/>
  <c r="R241" i="5"/>
  <c r="S241" i="5" s="1"/>
  <c r="G107" i="5"/>
  <c r="K95" i="5"/>
  <c r="K107" i="5" s="1"/>
  <c r="R265" i="5"/>
  <c r="S265" i="5" s="1"/>
  <c r="S266" i="5" s="1"/>
  <c r="R275" i="5"/>
  <c r="S275" i="5" s="1"/>
  <c r="R231" i="5"/>
  <c r="S231" i="5" s="1"/>
  <c r="K212" i="5"/>
  <c r="K221" i="5" s="1"/>
  <c r="L151" i="5"/>
  <c r="R250" i="5"/>
  <c r="L130" i="5"/>
  <c r="R130" i="5" s="1"/>
  <c r="S130" i="5" s="1"/>
  <c r="R237" i="5"/>
  <c r="I155" i="5"/>
  <c r="I291" i="5"/>
  <c r="L150" i="5"/>
  <c r="K155" i="5"/>
  <c r="R17" i="5"/>
  <c r="R192" i="5"/>
  <c r="S192" i="5" s="1"/>
  <c r="R260" i="5"/>
  <c r="I262" i="5"/>
  <c r="R262" i="5" s="1"/>
  <c r="K205" i="5"/>
  <c r="K210" i="5" s="1"/>
  <c r="L161" i="5"/>
  <c r="R161" i="5" s="1"/>
  <c r="S161" i="5" s="1"/>
  <c r="J42" i="5"/>
  <c r="R190" i="5"/>
  <c r="S190" i="5" s="1"/>
  <c r="P203" i="5"/>
  <c r="L273" i="5"/>
  <c r="L284" i="5" s="1"/>
  <c r="J49" i="5"/>
  <c r="R45" i="5"/>
  <c r="R166" i="5"/>
  <c r="S166" i="5" s="1"/>
  <c r="R182" i="5"/>
  <c r="S182" i="5" s="1"/>
  <c r="S51" i="5"/>
  <c r="S55" i="5" s="1"/>
  <c r="R176" i="5"/>
  <c r="S176" i="5" s="1"/>
  <c r="L216" i="5"/>
  <c r="R216" i="5" s="1"/>
  <c r="S216" i="5" s="1"/>
  <c r="K179" i="5"/>
  <c r="K186" i="5" s="1"/>
  <c r="L157" i="5"/>
  <c r="R38" i="5"/>
  <c r="S38" i="5" s="1"/>
  <c r="R206" i="5"/>
  <c r="S206" i="5" s="1"/>
  <c r="L140" i="5"/>
  <c r="R140" i="5" s="1"/>
  <c r="S140" i="5" s="1"/>
  <c r="I49" i="5"/>
  <c r="R49" i="5" s="1"/>
  <c r="R115" i="5"/>
  <c r="S115" i="5" s="1"/>
  <c r="L162" i="5"/>
  <c r="R162" i="5" s="1"/>
  <c r="R219" i="5"/>
  <c r="S219" i="5" s="1"/>
  <c r="I221" i="5"/>
  <c r="L223" i="5"/>
  <c r="L226" i="5" s="1"/>
  <c r="G291" i="5"/>
  <c r="L197" i="5"/>
  <c r="R87" i="5"/>
  <c r="S285" i="6" l="1"/>
  <c r="E294" i="6" s="1"/>
  <c r="R289" i="5"/>
  <c r="S289" i="5" s="1"/>
  <c r="R248" i="5"/>
  <c r="S248" i="5"/>
  <c r="R193" i="5"/>
  <c r="L177" i="5"/>
  <c r="L67" i="5"/>
  <c r="R67" i="5" s="1"/>
  <c r="S243" i="5"/>
  <c r="G285" i="5"/>
  <c r="S271" i="5"/>
  <c r="S234" i="5"/>
  <c r="S291" i="6"/>
  <c r="R291" i="6"/>
  <c r="J285" i="5"/>
  <c r="P285" i="5"/>
  <c r="S86" i="5"/>
  <c r="R42" i="5"/>
  <c r="R290" i="5" s="1"/>
  <c r="L234" i="5"/>
  <c r="R234" i="5" s="1"/>
  <c r="R73" i="5"/>
  <c r="K93" i="5"/>
  <c r="R188" i="5"/>
  <c r="S188" i="5" s="1"/>
  <c r="S193" i="5" s="1"/>
  <c r="R157" i="5"/>
  <c r="R177" i="5" s="1"/>
  <c r="L109" i="5"/>
  <c r="L148" i="5" s="1"/>
  <c r="K148" i="5"/>
  <c r="R195" i="5"/>
  <c r="L203" i="5"/>
  <c r="R203" i="5" s="1"/>
  <c r="L93" i="5"/>
  <c r="S57" i="5"/>
  <c r="S65" i="5" s="1"/>
  <c r="S32" i="5"/>
  <c r="S42" i="5" s="1"/>
  <c r="L179" i="5"/>
  <c r="L186" i="5" s="1"/>
  <c r="R186" i="5" s="1"/>
  <c r="I107" i="5"/>
  <c r="I285" i="5" s="1"/>
  <c r="R24" i="5"/>
  <c r="R30" i="5" s="1"/>
  <c r="S256" i="5"/>
  <c r="S257" i="5" s="1"/>
  <c r="R197" i="5"/>
  <c r="S197" i="5" s="1"/>
  <c r="R273" i="5"/>
  <c r="L212" i="5"/>
  <c r="L155" i="5"/>
  <c r="R155" i="5" s="1"/>
  <c r="L95" i="5"/>
  <c r="L107" i="5" s="1"/>
  <c r="L70" i="5"/>
  <c r="S162" i="5"/>
  <c r="K291" i="5"/>
  <c r="S260" i="5"/>
  <c r="S262" i="5" s="1"/>
  <c r="S250" i="5"/>
  <c r="S253" i="5" s="1"/>
  <c r="R223" i="5"/>
  <c r="R226" i="5" s="1"/>
  <c r="S17" i="5"/>
  <c r="S237" i="5"/>
  <c r="S238" i="5" s="1"/>
  <c r="S87" i="5"/>
  <c r="L205" i="5"/>
  <c r="L210" i="5" s="1"/>
  <c r="S45" i="5"/>
  <c r="S49" i="5" s="1"/>
  <c r="R150" i="5"/>
  <c r="R151" i="5"/>
  <c r="S151" i="5" s="1"/>
  <c r="R288" i="5" l="1"/>
  <c r="S288" i="5" s="1"/>
  <c r="S273" i="5"/>
  <c r="S284" i="5" s="1"/>
  <c r="R284" i="5"/>
  <c r="R93" i="5"/>
  <c r="S30" i="5"/>
  <c r="K285" i="5"/>
  <c r="R70" i="5"/>
  <c r="S73" i="5"/>
  <c r="S93" i="5" s="1"/>
  <c r="S195" i="5"/>
  <c r="S203" i="5" s="1"/>
  <c r="R109" i="5"/>
  <c r="R148" i="5" s="1"/>
  <c r="R212" i="5"/>
  <c r="L221" i="5"/>
  <c r="R221" i="5" s="1"/>
  <c r="S157" i="5"/>
  <c r="S177" i="5" s="1"/>
  <c r="S24" i="5"/>
  <c r="R95" i="5"/>
  <c r="L291" i="5"/>
  <c r="R179" i="5"/>
  <c r="S223" i="5"/>
  <c r="S226" i="5" s="1"/>
  <c r="S150" i="5"/>
  <c r="S155" i="5" s="1"/>
  <c r="R205" i="5"/>
  <c r="R210" i="5" s="1"/>
  <c r="R287" i="5" l="1"/>
  <c r="L285" i="5"/>
  <c r="S95" i="5"/>
  <c r="S107" i="5" s="1"/>
  <c r="R107" i="5"/>
  <c r="R285" i="5" s="1"/>
  <c r="S285" i="5" s="1"/>
  <c r="E294" i="5" s="1"/>
  <c r="S212" i="5"/>
  <c r="S221" i="5" s="1"/>
  <c r="S109" i="5"/>
  <c r="S148" i="5" s="1"/>
  <c r="S179" i="5"/>
  <c r="S186" i="5" s="1"/>
  <c r="S67" i="5"/>
  <c r="S70" i="5" s="1"/>
  <c r="S205" i="5"/>
  <c r="S210" i="5" s="1"/>
  <c r="S287" i="5" l="1"/>
  <c r="S291" i="5" l="1"/>
  <c r="S290" i="5"/>
  <c r="R291" i="5"/>
</calcChain>
</file>

<file path=xl/sharedStrings.xml><?xml version="1.0" encoding="utf-8"?>
<sst xmlns="http://schemas.openxmlformats.org/spreadsheetml/2006/main" count="657" uniqueCount="178">
  <si>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КНП "Димерська центральна  селищна лікарня"  Димерської селищної ради</t>
  </si>
  <si>
    <t>Код ЄДРПОУ 43923918</t>
  </si>
  <si>
    <t xml:space="preserve">           </t>
  </si>
  <si>
    <t xml:space="preserve"> </t>
  </si>
  <si>
    <t>Посада</t>
  </si>
  <si>
    <t>К-ть</t>
  </si>
  <si>
    <t>Розряд</t>
  </si>
  <si>
    <t>Посадовий оклад з підвищ.        грн</t>
  </si>
  <si>
    <r>
      <t>Доплати та надбавки(</t>
    </r>
    <r>
      <rPr>
        <sz val="9"/>
        <rFont val="Times New Roman"/>
        <family val="1"/>
        <charset val="204"/>
      </rPr>
      <t>наказ №308/519(зі змінами)від 05.10.2005р</t>
    </r>
  </si>
  <si>
    <t>Фонд з/п на місяць           грн</t>
  </si>
  <si>
    <r>
      <rPr>
        <b/>
        <sz val="9"/>
        <rFont val="Times New Roman"/>
        <family val="1"/>
        <charset val="204"/>
      </rPr>
      <t xml:space="preserve">За складність та напруж. в роботі  </t>
    </r>
    <r>
      <rPr>
        <sz val="9"/>
        <rFont val="Times New Roman"/>
        <family val="1"/>
        <charset val="204"/>
      </rPr>
      <t xml:space="preserve">  50% грн.</t>
    </r>
  </si>
  <si>
    <r>
      <rPr>
        <b/>
        <sz val="9"/>
        <rFont val="Times New Roman"/>
        <family val="1"/>
        <charset val="204"/>
      </rPr>
      <t xml:space="preserve"> дез.засоби</t>
    </r>
    <r>
      <rPr>
        <sz val="9"/>
        <rFont val="Times New Roman"/>
        <family val="1"/>
        <charset val="204"/>
      </rPr>
      <t xml:space="preserve"> 10% грн.</t>
    </r>
  </si>
  <si>
    <r>
      <rPr>
        <b/>
        <sz val="9"/>
        <rFont val="Times New Roman"/>
        <family val="1"/>
        <charset val="204"/>
      </rPr>
      <t>Вислуга років</t>
    </r>
    <r>
      <rPr>
        <sz val="9"/>
        <rFont val="Times New Roman"/>
        <family val="1"/>
        <charset val="204"/>
      </rPr>
      <t xml:space="preserve"> (медичний стаж ) грн</t>
    </r>
  </si>
  <si>
    <t>Надбавка за престижність праці               грн</t>
  </si>
  <si>
    <r>
      <rPr>
        <b/>
        <sz val="9"/>
        <rFont val="Times New Roman"/>
        <family val="1"/>
        <charset val="204"/>
      </rPr>
      <t>Премія</t>
    </r>
    <r>
      <rPr>
        <sz val="9"/>
        <rFont val="Times New Roman"/>
        <family val="1"/>
        <charset val="204"/>
      </rPr>
      <t xml:space="preserve">  грн </t>
    </r>
  </si>
  <si>
    <t>Доплата до мінімал. з/пл. грн</t>
  </si>
  <si>
    <t xml:space="preserve">Директор </t>
  </si>
  <si>
    <t xml:space="preserve">Медичний директор </t>
  </si>
  <si>
    <t>Головна медична сестра</t>
  </si>
  <si>
    <t xml:space="preserve">    </t>
  </si>
  <si>
    <t>Головний бухгалтер</t>
  </si>
  <si>
    <t xml:space="preserve">                    </t>
  </si>
  <si>
    <t xml:space="preserve">   </t>
  </si>
  <si>
    <t>Бухгалтер</t>
  </si>
  <si>
    <t xml:space="preserve">                                    </t>
  </si>
  <si>
    <t>Економіст</t>
  </si>
  <si>
    <t>Інспектор з кадрів</t>
  </si>
  <si>
    <t>Інспектор з військового обліку</t>
  </si>
  <si>
    <t>Діловод</t>
  </si>
  <si>
    <t>Фахівець з публічних закупівель</t>
  </si>
  <si>
    <t>Інженер з охорони праці</t>
  </si>
  <si>
    <t>Всього:</t>
  </si>
  <si>
    <t>Комірник</t>
  </si>
  <si>
    <t>Кухар</t>
  </si>
  <si>
    <t>Кухонний робітник</t>
  </si>
  <si>
    <t>Сестра медична з дієтичного харчування</t>
  </si>
  <si>
    <t xml:space="preserve">              </t>
  </si>
  <si>
    <t>Завідувач господарства</t>
  </si>
  <si>
    <t>Робітник з комплексного обслуговування й ремонту будинків</t>
  </si>
  <si>
    <t>Машиніст із прання та ремонту спецодягу</t>
  </si>
  <si>
    <t>Дезінфектор</t>
  </si>
  <si>
    <t>Прибиральник територій</t>
  </si>
  <si>
    <t>Електромонтер з ремонту та обслуговування електроустаткування</t>
  </si>
  <si>
    <t>Слюсар-сантехнік</t>
  </si>
  <si>
    <t>Водій автотранспортних засобів</t>
  </si>
  <si>
    <t>Лікар-терапевт</t>
  </si>
  <si>
    <t>Сестра медична старша</t>
  </si>
  <si>
    <t>Сестра медична</t>
  </si>
  <si>
    <t xml:space="preserve">Сестра медична </t>
  </si>
  <si>
    <t>Молодша медична сестра</t>
  </si>
  <si>
    <t>Молодша медична сестра(санітарка-буфетниця)</t>
  </si>
  <si>
    <t>Сестра-господиня</t>
  </si>
  <si>
    <t xml:space="preserve">                                                                                                                           </t>
  </si>
  <si>
    <t>Лікар-рентгенолог</t>
  </si>
  <si>
    <t>Лікар-ортопед-травматолог</t>
  </si>
  <si>
    <t>Лікар-хірург</t>
  </si>
  <si>
    <t>Лікар-офтальмолог</t>
  </si>
  <si>
    <t>Лікар-інфекціоніст</t>
  </si>
  <si>
    <t>Лікар з ультразвукової діагностики</t>
  </si>
  <si>
    <t>Лікар-отоларинголог</t>
  </si>
  <si>
    <t>Лікар-ендоскопіст</t>
  </si>
  <si>
    <t xml:space="preserve">Сестра медична                   </t>
  </si>
  <si>
    <t xml:space="preserve">Сестра медична  </t>
  </si>
  <si>
    <t>Сестра медична з фізіотерапії</t>
  </si>
  <si>
    <t>Акушерка</t>
  </si>
  <si>
    <t>Рентгенолаборант</t>
  </si>
  <si>
    <t xml:space="preserve">Молодша медична сестра </t>
  </si>
  <si>
    <t>Реєстратор медичний</t>
  </si>
  <si>
    <t>Відділ інфекційного контролю</t>
  </si>
  <si>
    <t>Статистик</t>
  </si>
  <si>
    <t>Лікар-лаборант</t>
  </si>
  <si>
    <t>Біохімік</t>
  </si>
  <si>
    <t xml:space="preserve">Лаборант                                                                    </t>
  </si>
  <si>
    <t>Лікар загальної практики-сімейний лікар</t>
  </si>
  <si>
    <t>Сестра медична загальної практики сімейної медицини</t>
  </si>
  <si>
    <t>Машиніст котельні</t>
  </si>
  <si>
    <t>Двірник</t>
  </si>
  <si>
    <t>Сестра медична патронажна</t>
  </si>
  <si>
    <t xml:space="preserve">Лікар загальної практики-сімейний лікар </t>
  </si>
  <si>
    <t>Фельшерські пункти</t>
  </si>
  <si>
    <t>Опалювач</t>
  </si>
  <si>
    <t xml:space="preserve">Фельдшер </t>
  </si>
  <si>
    <t>Фельдшер</t>
  </si>
  <si>
    <t>Всього по КНП</t>
  </si>
  <si>
    <t xml:space="preserve">лікарі </t>
  </si>
  <si>
    <t>фахівці з базовою та неповною вищою медичною освітою</t>
  </si>
  <si>
    <t>молодший медичний  персонал</t>
  </si>
  <si>
    <t>інший персонал</t>
  </si>
  <si>
    <t>разом</t>
  </si>
  <si>
    <t>Штатний розпис   КНП "Димерська центральна селищна лікарня" Димерської селищної ради</t>
  </si>
  <si>
    <t>Матеріальна допомога на оздоровлення</t>
  </si>
  <si>
    <r>
      <t xml:space="preserve">Посадовий оклад </t>
    </r>
    <r>
      <rPr>
        <sz val="9"/>
        <rFont val="Times New Roman"/>
        <family val="1"/>
        <charset val="204"/>
      </rPr>
      <t>(пос.№859 від 19.09.1999р.</t>
    </r>
    <r>
      <rPr>
        <b/>
        <sz val="9"/>
        <rFont val="Times New Roman"/>
        <family val="1"/>
        <charset val="204"/>
      </rPr>
      <t>),грн</t>
    </r>
  </si>
  <si>
    <t>Шкідливі умови праці 15%, 20%    /Керівництво 10%     грн.</t>
  </si>
  <si>
    <t>Лікар-анестезіолог</t>
  </si>
  <si>
    <t>Лікар-акушер-гінеколог</t>
  </si>
  <si>
    <r>
      <rPr>
        <b/>
        <sz val="9"/>
        <rFont val="Times New Roman"/>
        <family val="1"/>
        <charset val="204"/>
      </rPr>
      <t>Дез.зас, Шкідливі умови праці-</t>
    </r>
    <r>
      <rPr>
        <sz val="9"/>
        <rFont val="Times New Roman"/>
        <family val="1"/>
        <charset val="204"/>
      </rPr>
      <t>4%, грн</t>
    </r>
  </si>
  <si>
    <t>Лікар-педіатр</t>
  </si>
  <si>
    <t>Адміністратор систем</t>
  </si>
  <si>
    <t xml:space="preserve">Заступник директора з технічних питань                                      </t>
  </si>
  <si>
    <t xml:space="preserve">станом на 01.01.2024 року </t>
  </si>
  <si>
    <t>Нічні 35%</t>
  </si>
  <si>
    <t>Лікар - педіатр</t>
  </si>
  <si>
    <t xml:space="preserve">Завідувач </t>
  </si>
  <si>
    <r>
      <t xml:space="preserve">Сестра медична </t>
    </r>
    <r>
      <rPr>
        <b/>
        <sz val="9"/>
        <rFont val="Times New Roman"/>
        <family val="1"/>
        <charset val="204"/>
      </rPr>
      <t>старша</t>
    </r>
  </si>
  <si>
    <t>Сестра медична процедурна</t>
  </si>
  <si>
    <t>Лікар загальної практики-сімейний лікар (керівник структурного підрозділу)</t>
  </si>
  <si>
    <t>Лікар-ендокринолог</t>
  </si>
  <si>
    <t>Лікар-отоларинголог дитячий</t>
  </si>
  <si>
    <t>Лікар-ортопед-травматолог дитячий</t>
  </si>
  <si>
    <t>Лікар-невролог дитячий</t>
  </si>
  <si>
    <t>Лікар-кардіолог</t>
  </si>
  <si>
    <t>Лікар-стоматолог</t>
  </si>
  <si>
    <t>Сестра -  господиня</t>
  </si>
  <si>
    <t>Ліфтер</t>
  </si>
  <si>
    <t>Юрисконсульт</t>
  </si>
  <si>
    <t>Завідувач</t>
  </si>
  <si>
    <t>Психолог</t>
  </si>
  <si>
    <t>Лікар - інтерн педіатр</t>
  </si>
  <si>
    <t>Лікар - інтерн ЗПСМ</t>
  </si>
  <si>
    <t xml:space="preserve">Адміністратор </t>
  </si>
  <si>
    <t>Регістратор медичний</t>
  </si>
  <si>
    <t>Вього:</t>
  </si>
  <si>
    <t>Лікар-невропатолог</t>
  </si>
  <si>
    <t>Сестра медична - анестезист</t>
  </si>
  <si>
    <t>Сестра медична (маніпуляційка)</t>
  </si>
  <si>
    <t>Разом ФОП на 2024 рік:</t>
  </si>
  <si>
    <t>1.АДМІНІСТРАТИВНА ЧАСТИНА</t>
  </si>
  <si>
    <t>Лікар- інтерн терапевт</t>
  </si>
  <si>
    <t>Лікар-анестезіолог дитячий</t>
  </si>
  <si>
    <r>
      <rPr>
        <b/>
        <sz val="9"/>
        <rFont val="Times New Roman"/>
        <family val="1"/>
        <charset val="204"/>
      </rPr>
      <t>Черговий лікар:</t>
    </r>
    <r>
      <rPr>
        <sz val="9"/>
        <rFont val="Times New Roman"/>
        <family val="1"/>
        <charset val="204"/>
      </rPr>
      <t xml:space="preserve"> терапевт,хірург,отоларинголог,ортопед-травматолог,анестезіолог</t>
    </r>
  </si>
  <si>
    <t>Сестра медична загальної практики-сімейної медицини</t>
  </si>
  <si>
    <t>Сестра медична загальної практики- сімейної медицини</t>
  </si>
  <si>
    <t>1</t>
  </si>
  <si>
    <t>2</t>
  </si>
  <si>
    <t>2.ГОСПОДАРСЬКИЙ ВІДДІЛ</t>
  </si>
  <si>
    <t xml:space="preserve"> 2.2 Харчоблок</t>
  </si>
  <si>
    <t>2.1 ГАРАЖ</t>
  </si>
  <si>
    <t>3.3. ЗАГАЛЬНО ЛІКАРНЯНИЙ ВІДДІЛ</t>
  </si>
  <si>
    <t xml:space="preserve"> 4. ЛІКУВАЛЬНО-ДІАГНОСТИЧНЕ ВІДДІЛЕННЯ</t>
  </si>
  <si>
    <t>4.1. Терапевтичне відділення із неврологічними ліжками з центром паліативної (стаціонарної та мобільної) допомоги</t>
  </si>
  <si>
    <t>4.4. Інфекційне відділення</t>
  </si>
  <si>
    <t>4.2. КОНСУЛЬТАТИВНО-ДІАГНОСТИЧНЕ ВІДДІЛЕННЯ</t>
  </si>
  <si>
    <t>4.3. КЛІНІКО-ДІАГНОСТИЧНА ЛАБОРАТОРІЯ</t>
  </si>
  <si>
    <t xml:space="preserve"> 5. ЦЕНТР ПЕРВИННОЇ МЕДИКО-САНІТАРНОЇ ДОПОМОГИ      </t>
  </si>
  <si>
    <t>5.1.  АЗПСМ смт ДИМЕР</t>
  </si>
  <si>
    <t>5.2. АЗПСМ с.ФЕДОРІВКА</t>
  </si>
  <si>
    <t xml:space="preserve">5.3. АЗПСМ с.ЛИТВИНІВКА  </t>
  </si>
  <si>
    <t xml:space="preserve">5.4. АЗПСМ с.КАТЮЖАНКА </t>
  </si>
  <si>
    <t xml:space="preserve">5.5. АЗПСМ с.ЯСНОГОРОДКА </t>
  </si>
  <si>
    <t xml:space="preserve">5.6. АЗПСМ с.ДЕМИДІВ </t>
  </si>
  <si>
    <t xml:space="preserve">5.7. АЗПСМ с.КОЗАРОВИЧИ  </t>
  </si>
  <si>
    <t>5.1.1. ФП с.Глібівка(структурний підрозділ АЗПСМ с.Ясногородка)</t>
  </si>
  <si>
    <t>5.5.2. ФП с.Сухолуччя(структурний підрозділ АЗПСМ с.Ясногородка)</t>
  </si>
  <si>
    <t>5.4.4. ФП с.Рудня -Димерська(структурний підрозділ АЗПСМ с.Катюжанка)</t>
  </si>
  <si>
    <t>5.4.1. ФП с.Абрамівка(структурний підрозділ АЗПСМ с.Катюжанка)</t>
  </si>
  <si>
    <t>5.4.2. ФП с.Гута-Катюжанська(структурний підрозділ АЗПСМ с.Катюжанка)</t>
  </si>
  <si>
    <t>5.5.3. ФП с.Толокунь(структурний підрозділ АЗПСМ с.Ясногородка)</t>
  </si>
  <si>
    <t>5.2.1. ФП с.Сичівка(структурний підрозділ АЗПСМ с.Федорівка)</t>
  </si>
  <si>
    <t>5.4.3. ФП с.Вахівка(структурний підрозділ АЗПСМ с.Катюжанка)</t>
  </si>
  <si>
    <t>5.2.2. ФП с.Любимівка(структурний підрозділ АЗПСМ с.Федорівка)</t>
  </si>
  <si>
    <t xml:space="preserve">6. КАБІНЕТ ЦІЛОДОБОВОГО НАДАННЯ ПЕРВИННОЇ МЕДИЧНОЇ ДОПОМОГИ </t>
  </si>
  <si>
    <t>Лікар-гастроентеролог дитячий</t>
  </si>
  <si>
    <t xml:space="preserve">ФОП за місяць становить </t>
  </si>
  <si>
    <t xml:space="preserve">станом на 01.04.2024 року </t>
  </si>
  <si>
    <t>Фонд з/п з 01.04.2024-31.12.2024  грн</t>
  </si>
  <si>
    <t>Фонд з/п з 01.01.2024-31.03.2024  грн</t>
  </si>
  <si>
    <t>Фапи</t>
  </si>
  <si>
    <t xml:space="preserve"> КАБІНЕТ ЦІЛОДОБОВОГО НАДАННЯ ПЕРВИННОЇ МЕДИЧНОЇ ДОПОМОГИ </t>
  </si>
  <si>
    <t>Доплата за науковий ступінь</t>
  </si>
  <si>
    <t>Додаток 1</t>
  </si>
  <si>
    <t>до рішення Димерської селищної ради №1534-38-VІІІ</t>
  </si>
  <si>
    <t>від 20 грудня 2023 року</t>
  </si>
  <si>
    <t>Секретар селищної ради</t>
  </si>
  <si>
    <t>Людмила ІВАНОВА</t>
  </si>
  <si>
    <t>2689986,73грн.</t>
  </si>
  <si>
    <t>ФОП за місяць становить   2761090,62грн.</t>
  </si>
  <si>
    <t>Додаток</t>
  </si>
  <si>
    <t>№1534-38-VІІІ від 20.12.2023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</si>
</sst>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1" fillId="0" borderId="0" xfId="0" applyFont="1" applyFill="1" applyAlignment="1">
      <alignment horizontal="left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/>
    <xf numFmtId="2" fontId="6" fillId="0" borderId="0" xfId="0" applyNumberFormat="1" applyFont="1" applyFill="1"/>
    <xf numFmtId="2" fontId="2" fillId="0" borderId="0" xfId="0" applyNumberFormat="1" applyFont="1" applyFill="1"/>
    <xf numFmtId="0" fontId="7" fillId="0" borderId="0" xfId="0" applyFont="1" applyFill="1"/>
    <xf numFmtId="4" fontId="1" fillId="0" borderId="0" xfId="0" applyNumberFormat="1" applyFont="1" applyFill="1"/>
    <xf numFmtId="0" fontId="1" fillId="0" borderId="1" xfId="0" applyFont="1" applyFill="1" applyBorder="1"/>
    <xf numFmtId="0" fontId="9" fillId="0" borderId="0" xfId="0" applyFont="1"/>
    <xf numFmtId="2" fontId="9" fillId="0" borderId="0" xfId="0" applyNumberFormat="1" applyFont="1"/>
    <xf numFmtId="2" fontId="10" fillId="0" borderId="0" xfId="0" applyNumberFormat="1" applyFont="1"/>
    <xf numFmtId="0" fontId="11" fillId="0" borderId="0" xfId="0" applyFont="1" applyFill="1"/>
    <xf numFmtId="0" fontId="16" fillId="0" borderId="0" xfId="0" applyFont="1" applyFill="1" applyAlignment="1">
      <alignment horizontal="right"/>
    </xf>
    <xf numFmtId="0" fontId="0" fillId="0" borderId="0" xfId="0" applyAlignment="1"/>
    <xf numFmtId="2" fontId="4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/>
    <xf numFmtId="49" fontId="2" fillId="0" borderId="3" xfId="0" applyNumberFormat="1" applyFont="1" applyFill="1" applyBorder="1"/>
    <xf numFmtId="2" fontId="4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/>
    <xf numFmtId="49" fontId="7" fillId="0" borderId="3" xfId="0" applyNumberFormat="1" applyFont="1" applyFill="1" applyBorder="1"/>
    <xf numFmtId="2" fontId="3" fillId="0" borderId="6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49" fontId="1" fillId="0" borderId="8" xfId="0" applyNumberFormat="1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/>
    <xf numFmtId="9" fontId="4" fillId="0" borderId="6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/>
    <xf numFmtId="49" fontId="6" fillId="0" borderId="5" xfId="0" applyNumberFormat="1" applyFont="1" applyFill="1" applyBorder="1"/>
    <xf numFmtId="0" fontId="3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/>
    <xf numFmtId="2" fontId="1" fillId="0" borderId="9" xfId="0" applyNumberFormat="1" applyFont="1" applyFill="1" applyBorder="1"/>
    <xf numFmtId="0" fontId="1" fillId="0" borderId="4" xfId="0" applyFont="1" applyFill="1" applyBorder="1"/>
    <xf numFmtId="2" fontId="1" fillId="0" borderId="4" xfId="0" applyNumberFormat="1" applyFont="1" applyFill="1" applyBorder="1"/>
    <xf numFmtId="0" fontId="1" fillId="0" borderId="8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6" xfId="0" applyFont="1" applyFill="1" applyBorder="1"/>
    <xf numFmtId="0" fontId="1" fillId="0" borderId="7" xfId="0" applyFont="1" applyFill="1" applyBorder="1"/>
    <xf numFmtId="0" fontId="1" fillId="0" borderId="1" xfId="0" applyNumberFormat="1" applyFont="1" applyFill="1" applyBorder="1"/>
    <xf numFmtId="2" fontId="1" fillId="0" borderId="10" xfId="0" applyNumberFormat="1" applyFont="1" applyFill="1" applyBorder="1"/>
    <xf numFmtId="0" fontId="4" fillId="0" borderId="0" xfId="0" applyFont="1" applyFill="1" applyAlignment="1">
      <alignment horizontal="right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2" fillId="0" borderId="0" xfId="0" applyFont="1" applyAlignment="1"/>
    <xf numFmtId="0" fontId="16" fillId="0" borderId="0" xfId="0" applyFont="1" applyFill="1" applyAlignment="1"/>
    <xf numFmtId="0" fontId="11" fillId="0" borderId="0" xfId="0" applyFont="1" applyFill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5" fillId="0" borderId="14" xfId="0" applyFont="1" applyFill="1" applyBorder="1" applyAlignment="1">
      <alignment horizontal="center" vertical="center" wrapText="1"/>
    </xf>
    <xf numFmtId="2" fontId="5" fillId="0" borderId="14" xfId="0" applyNumberFormat="1" applyFont="1" applyFill="1" applyBorder="1" applyAlignment="1">
      <alignment horizontal="center" vertical="center" wrapText="1"/>
    </xf>
    <xf numFmtId="2" fontId="5" fillId="0" borderId="15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Fill="1" applyBorder="1"/>
    <xf numFmtId="0" fontId="3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/>
    <xf numFmtId="2" fontId="7" fillId="0" borderId="0" xfId="0" applyNumberFormat="1" applyFont="1" applyFill="1"/>
    <xf numFmtId="0" fontId="4" fillId="0" borderId="17" xfId="0" applyFont="1" applyFill="1" applyBorder="1" applyAlignment="1">
      <alignment horizontal="left" vertical="center" wrapText="1"/>
    </xf>
    <xf numFmtId="9" fontId="3" fillId="0" borderId="9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2" fontId="17" fillId="0" borderId="1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1" fillId="0" borderId="0" xfId="0" applyFont="1" applyFill="1" applyAlignment="1"/>
    <xf numFmtId="0" fontId="12" fillId="0" borderId="0" xfId="0" applyFont="1" applyAlignment="1"/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16" fillId="0" borderId="0" xfId="0" applyFont="1" applyFill="1" applyAlignment="1"/>
    <xf numFmtId="0" fontId="1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18" fillId="0" borderId="0" xfId="0" applyNumberFormat="1" applyFont="1" applyFill="1"/>
    <xf numFmtId="0" fontId="19" fillId="0" borderId="6" xfId="0" applyFont="1" applyFill="1" applyBorder="1" applyAlignment="1">
      <alignment horizontal="left" vertical="center" wrapText="1"/>
    </xf>
    <xf numFmtId="2" fontId="19" fillId="0" borderId="6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49" fontId="20" fillId="0" borderId="3" xfId="0" applyNumberFormat="1" applyFont="1" applyFill="1" applyBorder="1"/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9" fontId="19" fillId="0" borderId="1" xfId="0" applyNumberFormat="1" applyFont="1" applyFill="1" applyBorder="1" applyAlignment="1">
      <alignment horizontal="center" vertical="center" wrapText="1"/>
    </xf>
    <xf numFmtId="2" fontId="19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49" fontId="20" fillId="0" borderId="3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49" fontId="20" fillId="0" borderId="5" xfId="0" applyNumberFormat="1" applyFont="1" applyFill="1" applyBorder="1" applyAlignment="1">
      <alignment horizontal="center"/>
    </xf>
    <xf numFmtId="0" fontId="19" fillId="0" borderId="6" xfId="0" applyFont="1" applyFill="1" applyBorder="1" applyAlignment="1">
      <alignment horizontal="center" vertical="center" wrapText="1"/>
    </xf>
    <xf numFmtId="49" fontId="20" fillId="0" borderId="8" xfId="0" applyNumberFormat="1" applyFont="1" applyFill="1" applyBorder="1"/>
    <xf numFmtId="2" fontId="18" fillId="0" borderId="0" xfId="0" applyNumberFormat="1" applyFont="1" applyFill="1"/>
    <xf numFmtId="2" fontId="20" fillId="0" borderId="0" xfId="0" applyNumberFormat="1" applyFont="1" applyFill="1"/>
    <xf numFmtId="0" fontId="19" fillId="0" borderId="17" xfId="0" applyFont="1" applyFill="1" applyBorder="1" applyAlignment="1">
      <alignment horizontal="left" vertical="center" wrapText="1"/>
    </xf>
    <xf numFmtId="49" fontId="18" fillId="0" borderId="3" xfId="0" applyNumberFormat="1" applyFont="1" applyFill="1" applyBorder="1"/>
    <xf numFmtId="49" fontId="20" fillId="0" borderId="5" xfId="0" applyNumberFormat="1" applyFont="1" applyFill="1" applyBorder="1"/>
    <xf numFmtId="2" fontId="1" fillId="0" borderId="6" xfId="0" applyNumberFormat="1" applyFont="1" applyFill="1" applyBorder="1"/>
    <xf numFmtId="2" fontId="2" fillId="0" borderId="1" xfId="0" applyNumberFormat="1" applyFont="1" applyFill="1" applyBorder="1"/>
    <xf numFmtId="0" fontId="3" fillId="0" borderId="9" xfId="0" applyFont="1" applyFill="1" applyBorder="1" applyAlignment="1">
      <alignment horizontal="center" vertical="center" wrapText="1"/>
    </xf>
    <xf numFmtId="0" fontId="12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wrapText="1"/>
    </xf>
    <xf numFmtId="0" fontId="15" fillId="0" borderId="0" xfId="0" applyFont="1" applyFill="1" applyAlignment="1"/>
    <xf numFmtId="0" fontId="14" fillId="0" borderId="0" xfId="0" applyFont="1" applyAlignment="1"/>
    <xf numFmtId="0" fontId="15" fillId="0" borderId="0" xfId="0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Font="1" applyAlignment="1"/>
    <xf numFmtId="0" fontId="16" fillId="0" borderId="0" xfId="0" applyFont="1" applyFill="1" applyAlignment="1"/>
    <xf numFmtId="0" fontId="4" fillId="0" borderId="0" xfId="0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9" fontId="3" fillId="0" borderId="11" xfId="0" applyNumberFormat="1" applyFont="1" applyFill="1" applyBorder="1" applyAlignment="1">
      <alignment horizontal="center" vertical="center" wrapText="1"/>
    </xf>
    <xf numFmtId="9" fontId="3" fillId="0" borderId="1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02"/>
  <sheetViews>
    <sheetView zoomScale="77" zoomScaleNormal="77" workbookViewId="0">
      <selection activeCell="G5" sqref="G5"/>
    </sheetView>
  </sheetViews>
  <sheetFormatPr defaultColWidth="8.88671875" defaultRowHeight="12" x14ac:dyDescent="0.25"/>
  <cols>
    <col min="1" max="1" width="5.109375" style="1" customWidth="1"/>
    <col min="2" max="2" width="52" style="3" customWidth="1"/>
    <col min="3" max="3" width="12.33203125" style="3" customWidth="1"/>
    <col min="4" max="4" width="6" style="3" customWidth="1"/>
    <col min="5" max="5" width="12.88671875" style="3" customWidth="1"/>
    <col min="6" max="6" width="11.44140625" style="3" customWidth="1"/>
    <col min="7" max="7" width="13.33203125" style="3" customWidth="1"/>
    <col min="8" max="8" width="12.109375" style="3" customWidth="1"/>
    <col min="9" max="9" width="10.88671875" style="3" customWidth="1"/>
    <col min="10" max="10" width="10.33203125" style="3" customWidth="1"/>
    <col min="11" max="11" width="12.6640625" style="3" customWidth="1"/>
    <col min="12" max="13" width="11.33203125" style="3" customWidth="1"/>
    <col min="14" max="14" width="11.109375" style="3" customWidth="1"/>
    <col min="15" max="15" width="12.5546875" style="3" customWidth="1"/>
    <col min="16" max="16" width="10.88671875" style="3" customWidth="1"/>
    <col min="17" max="17" width="0.33203125" style="3" hidden="1" customWidth="1"/>
    <col min="18" max="18" width="11.5546875" style="3" customWidth="1"/>
    <col min="19" max="19" width="11.88671875" style="3" customWidth="1"/>
    <col min="20" max="20" width="9.5546875" style="3" bestFit="1" customWidth="1"/>
    <col min="21" max="16384" width="8.88671875" style="3"/>
  </cols>
  <sheetData>
    <row r="1" spans="1:35" ht="19.95" customHeight="1" x14ac:dyDescent="0.3"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7"/>
      <c r="S1" s="137"/>
    </row>
    <row r="2" spans="1:35" ht="19.2" customHeight="1" x14ac:dyDescent="0.3"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36"/>
      <c r="N2" s="137"/>
      <c r="O2" s="137"/>
      <c r="P2" s="137"/>
      <c r="Q2" s="137"/>
      <c r="R2" s="137"/>
      <c r="S2" s="137"/>
    </row>
    <row r="3" spans="1:35" ht="54.75" customHeight="1" x14ac:dyDescent="0.35">
      <c r="B3" s="138" t="s">
        <v>0</v>
      </c>
      <c r="C3" s="139"/>
      <c r="D3" s="139"/>
      <c r="E3" s="4"/>
      <c r="F3" s="4"/>
      <c r="G3" s="4"/>
      <c r="H3" s="4"/>
      <c r="I3" s="4"/>
      <c r="J3" s="4" t="s">
        <v>169</v>
      </c>
      <c r="K3" s="4"/>
      <c r="L3" s="4"/>
      <c r="M3" s="140"/>
      <c r="N3" s="141"/>
      <c r="O3" s="141"/>
      <c r="P3" s="141"/>
      <c r="Q3" s="141"/>
      <c r="R3" s="141"/>
      <c r="S3" s="141"/>
    </row>
    <row r="4" spans="1:35" ht="11.4" customHeight="1" x14ac:dyDescent="0.35">
      <c r="B4" s="73"/>
      <c r="C4" s="74"/>
      <c r="D4" s="74"/>
      <c r="E4" s="4"/>
      <c r="F4" s="4"/>
      <c r="G4" s="4"/>
      <c r="H4" s="4"/>
      <c r="I4" s="4"/>
      <c r="J4" s="4" t="s">
        <v>170</v>
      </c>
      <c r="K4" s="4"/>
      <c r="L4" s="4"/>
      <c r="M4" s="69"/>
      <c r="N4" s="34"/>
      <c r="O4" s="34"/>
      <c r="P4" s="34"/>
      <c r="Q4" s="34"/>
      <c r="R4" s="34"/>
      <c r="S4" s="34"/>
    </row>
    <row r="5" spans="1:35" ht="17.399999999999999" x14ac:dyDescent="0.3">
      <c r="B5" s="142" t="s">
        <v>1</v>
      </c>
      <c r="C5" s="142"/>
      <c r="D5" s="142"/>
      <c r="G5" s="5"/>
      <c r="H5" s="5"/>
      <c r="I5" s="5"/>
      <c r="J5" s="5"/>
      <c r="K5" s="5"/>
      <c r="L5" s="5"/>
      <c r="M5" s="143"/>
      <c r="N5" s="144"/>
      <c r="O5" s="144"/>
      <c r="P5" s="144"/>
      <c r="Q5" s="33"/>
      <c r="R5" s="33"/>
      <c r="S5" s="70"/>
    </row>
    <row r="6" spans="1:35" ht="29.4" customHeight="1" x14ac:dyDescent="0.3">
      <c r="B6" s="7"/>
      <c r="G6" s="63"/>
      <c r="H6" s="2"/>
      <c r="M6" s="145"/>
      <c r="N6" s="144"/>
      <c r="O6" s="144"/>
      <c r="P6" s="144"/>
      <c r="Q6" s="144"/>
      <c r="R6" s="144"/>
      <c r="S6" s="144"/>
    </row>
    <row r="7" spans="1:35" x14ac:dyDescent="0.25">
      <c r="G7" s="63"/>
      <c r="H7" s="2"/>
      <c r="I7" s="2"/>
      <c r="J7" s="3" t="s">
        <v>171</v>
      </c>
      <c r="R7" s="5"/>
      <c r="S7" s="2"/>
    </row>
    <row r="8" spans="1:35" ht="12.6" thickBot="1" x14ac:dyDescent="0.3">
      <c r="M8" s="6" t="s">
        <v>162</v>
      </c>
      <c r="N8" s="6"/>
      <c r="O8" s="42" t="s">
        <v>174</v>
      </c>
      <c r="P8" s="6"/>
      <c r="Q8" s="6"/>
      <c r="R8" s="6"/>
      <c r="S8" s="146" t="s">
        <v>2</v>
      </c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9"/>
    </row>
    <row r="9" spans="1:35" ht="23.4" customHeight="1" x14ac:dyDescent="0.3">
      <c r="B9" s="147" t="s">
        <v>89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9" t="s">
        <v>3</v>
      </c>
    </row>
    <row r="10" spans="1:35" ht="27.6" customHeight="1" thickBot="1" x14ac:dyDescent="0.35">
      <c r="B10" s="148" t="s">
        <v>99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spans="1:35" ht="37.950000000000003" customHeight="1" x14ac:dyDescent="0.25">
      <c r="A11" s="44"/>
      <c r="B11" s="149" t="s">
        <v>4</v>
      </c>
      <c r="C11" s="151" t="s">
        <v>5</v>
      </c>
      <c r="D11" s="151" t="s">
        <v>6</v>
      </c>
      <c r="E11" s="151" t="s">
        <v>91</v>
      </c>
      <c r="F11" s="151" t="s">
        <v>92</v>
      </c>
      <c r="G11" s="151" t="s">
        <v>7</v>
      </c>
      <c r="H11" s="151" t="s">
        <v>8</v>
      </c>
      <c r="I11" s="151"/>
      <c r="J11" s="151"/>
      <c r="K11" s="151"/>
      <c r="L11" s="157" t="s">
        <v>13</v>
      </c>
      <c r="M11" s="157" t="s">
        <v>168</v>
      </c>
      <c r="N11" s="157" t="s">
        <v>100</v>
      </c>
      <c r="O11" s="155" t="s">
        <v>14</v>
      </c>
      <c r="P11" s="157" t="s">
        <v>15</v>
      </c>
      <c r="Q11" s="149"/>
      <c r="R11" s="151" t="s">
        <v>9</v>
      </c>
      <c r="S11" s="153" t="s">
        <v>165</v>
      </c>
    </row>
    <row r="12" spans="1:35" ht="64.95" customHeight="1" thickBot="1" x14ac:dyDescent="0.3">
      <c r="A12" s="47"/>
      <c r="B12" s="150"/>
      <c r="C12" s="152"/>
      <c r="D12" s="152"/>
      <c r="E12" s="152"/>
      <c r="F12" s="152"/>
      <c r="G12" s="152"/>
      <c r="H12" s="66" t="s">
        <v>10</v>
      </c>
      <c r="I12" s="48" t="s">
        <v>11</v>
      </c>
      <c r="J12" s="48" t="s">
        <v>95</v>
      </c>
      <c r="K12" s="66" t="s">
        <v>12</v>
      </c>
      <c r="L12" s="158"/>
      <c r="M12" s="158"/>
      <c r="N12" s="158"/>
      <c r="O12" s="156"/>
      <c r="P12" s="158"/>
      <c r="Q12" s="150"/>
      <c r="R12" s="152"/>
      <c r="S12" s="154"/>
    </row>
    <row r="13" spans="1:35" s="6" customFormat="1" ht="26.4" customHeight="1" x14ac:dyDescent="0.2">
      <c r="A13" s="49"/>
      <c r="B13" s="64" t="s">
        <v>126</v>
      </c>
      <c r="C13" s="64"/>
      <c r="D13" s="64"/>
      <c r="E13" s="64"/>
      <c r="F13" s="64"/>
      <c r="G13" s="64"/>
      <c r="H13" s="64"/>
      <c r="I13" s="86"/>
      <c r="J13" s="86"/>
      <c r="K13" s="64"/>
      <c r="L13" s="86"/>
      <c r="M13" s="86"/>
      <c r="N13" s="86"/>
      <c r="O13" s="86"/>
      <c r="P13" s="86"/>
      <c r="Q13" s="64"/>
      <c r="R13" s="64"/>
      <c r="S13" s="65"/>
    </row>
    <row r="14" spans="1:35" x14ac:dyDescent="0.25">
      <c r="A14" s="36" t="s">
        <v>132</v>
      </c>
      <c r="B14" s="14" t="s">
        <v>16</v>
      </c>
      <c r="C14" s="11">
        <v>1</v>
      </c>
      <c r="D14" s="11"/>
      <c r="E14" s="13">
        <v>25000</v>
      </c>
      <c r="F14" s="13"/>
      <c r="G14" s="13">
        <v>25000</v>
      </c>
      <c r="H14" s="11"/>
      <c r="I14" s="12"/>
      <c r="J14" s="12"/>
      <c r="K14" s="11"/>
      <c r="L14" s="12"/>
      <c r="M14" s="134">
        <f>G14*15%</f>
        <v>3750</v>
      </c>
      <c r="N14" s="13"/>
      <c r="O14" s="134">
        <f>G14</f>
        <v>25000</v>
      </c>
      <c r="P14" s="12"/>
      <c r="Q14" s="11"/>
      <c r="R14" s="13">
        <f>G14+M14+O14</f>
        <v>53750</v>
      </c>
      <c r="S14" s="38">
        <f>R14*3</f>
        <v>161250</v>
      </c>
    </row>
    <row r="15" spans="1:35" x14ac:dyDescent="0.25">
      <c r="A15" s="36" t="s">
        <v>133</v>
      </c>
      <c r="B15" s="14" t="s">
        <v>17</v>
      </c>
      <c r="C15" s="11">
        <v>1</v>
      </c>
      <c r="D15" s="11"/>
      <c r="E15" s="13">
        <f>E14-2500</f>
        <v>22500</v>
      </c>
      <c r="F15" s="13"/>
      <c r="G15" s="13">
        <f>E15</f>
        <v>22500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>
        <f>E15+N15</f>
        <v>22500</v>
      </c>
      <c r="S15" s="38">
        <f t="shared" ref="S15:S40" si="0">R15*3</f>
        <v>67500</v>
      </c>
    </row>
    <row r="16" spans="1:35" x14ac:dyDescent="0.25">
      <c r="A16" s="36"/>
      <c r="B16" s="14" t="s">
        <v>98</v>
      </c>
      <c r="C16" s="11">
        <v>1</v>
      </c>
      <c r="D16" s="11"/>
      <c r="E16" s="13">
        <f>E14-2500</f>
        <v>22500</v>
      </c>
      <c r="F16" s="13"/>
      <c r="G16" s="13">
        <f>E16</f>
        <v>22500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>
        <f>E16+N16</f>
        <v>22500</v>
      </c>
      <c r="S16" s="38">
        <f t="shared" si="0"/>
        <v>67500</v>
      </c>
    </row>
    <row r="17" spans="1:19" x14ac:dyDescent="0.25">
      <c r="A17" s="36"/>
      <c r="B17" s="14" t="s">
        <v>18</v>
      </c>
      <c r="C17" s="11">
        <v>1</v>
      </c>
      <c r="D17" s="11">
        <v>10</v>
      </c>
      <c r="E17" s="13">
        <v>5815</v>
      </c>
      <c r="F17" s="13"/>
      <c r="G17" s="13">
        <f>E17</f>
        <v>5815</v>
      </c>
      <c r="H17" s="13">
        <f>G17*0.5</f>
        <v>2907.5</v>
      </c>
      <c r="I17" s="13" t="s">
        <v>19</v>
      </c>
      <c r="J17" s="12"/>
      <c r="K17" s="11">
        <f>G17*0.3</f>
        <v>1744.5</v>
      </c>
      <c r="L17" s="13"/>
      <c r="M17" s="12"/>
      <c r="N17" s="13"/>
      <c r="O17" s="15">
        <f>G17*200%</f>
        <v>11630</v>
      </c>
      <c r="P17" s="12"/>
      <c r="Q17" s="11"/>
      <c r="R17" s="13">
        <f>N17+K17+H17+E17+L17+O17</f>
        <v>22097</v>
      </c>
      <c r="S17" s="38">
        <f t="shared" si="0"/>
        <v>66291</v>
      </c>
    </row>
    <row r="18" spans="1:19" x14ac:dyDescent="0.25">
      <c r="A18" s="36"/>
      <c r="B18" s="14" t="s">
        <v>20</v>
      </c>
      <c r="C18" s="11">
        <v>1</v>
      </c>
      <c r="D18" s="11"/>
      <c r="E18" s="13">
        <f>E14-5000</f>
        <v>20000</v>
      </c>
      <c r="F18" s="13"/>
      <c r="G18" s="13">
        <f t="shared" ref="G18:G40" si="1">E18+F18</f>
        <v>20000</v>
      </c>
      <c r="H18" s="13"/>
      <c r="I18" s="13"/>
      <c r="J18" s="13"/>
      <c r="K18" s="13"/>
      <c r="L18" s="13" t="s">
        <v>21</v>
      </c>
      <c r="M18" s="13"/>
      <c r="N18" s="13"/>
      <c r="O18" s="13"/>
      <c r="P18" s="13" t="s">
        <v>22</v>
      </c>
      <c r="Q18" s="13"/>
      <c r="R18" s="13">
        <f>G18+N18</f>
        <v>20000</v>
      </c>
      <c r="S18" s="38">
        <f t="shared" si="0"/>
        <v>60000</v>
      </c>
    </row>
    <row r="19" spans="1:19" x14ac:dyDescent="0.25">
      <c r="A19" s="36"/>
      <c r="B19" s="14" t="s">
        <v>23</v>
      </c>
      <c r="C19" s="11">
        <v>1</v>
      </c>
      <c r="D19" s="11">
        <v>8</v>
      </c>
      <c r="E19" s="13">
        <v>5240</v>
      </c>
      <c r="F19" s="13"/>
      <c r="G19" s="13">
        <f t="shared" si="1"/>
        <v>5240</v>
      </c>
      <c r="H19" s="13">
        <f t="shared" ref="H19:H22" si="2">G19*0.5</f>
        <v>2620</v>
      </c>
      <c r="I19" s="13"/>
      <c r="J19" s="13"/>
      <c r="K19" s="13"/>
      <c r="L19" s="13" t="s">
        <v>24</v>
      </c>
      <c r="M19" s="13"/>
      <c r="N19" s="13"/>
      <c r="O19" s="13">
        <v>10480</v>
      </c>
      <c r="P19" s="13" t="s">
        <v>3</v>
      </c>
      <c r="Q19" s="13"/>
      <c r="R19" s="13">
        <f>G19+H19+O19</f>
        <v>18340</v>
      </c>
      <c r="S19" s="38">
        <f t="shared" si="0"/>
        <v>55020</v>
      </c>
    </row>
    <row r="20" spans="1:19" x14ac:dyDescent="0.25">
      <c r="A20" s="36"/>
      <c r="B20" s="14" t="s">
        <v>23</v>
      </c>
      <c r="C20" s="11">
        <v>1</v>
      </c>
      <c r="D20" s="11">
        <v>8</v>
      </c>
      <c r="E20" s="13">
        <v>5240</v>
      </c>
      <c r="F20" s="13"/>
      <c r="G20" s="13">
        <f t="shared" si="1"/>
        <v>5240</v>
      </c>
      <c r="H20" s="13">
        <f t="shared" si="2"/>
        <v>2620</v>
      </c>
      <c r="I20" s="13"/>
      <c r="J20" s="13"/>
      <c r="K20" s="13"/>
      <c r="L20" s="13" t="s">
        <v>24</v>
      </c>
      <c r="M20" s="13"/>
      <c r="N20" s="13"/>
      <c r="O20" s="13">
        <v>10480</v>
      </c>
      <c r="P20" s="13" t="s">
        <v>3</v>
      </c>
      <c r="Q20" s="13"/>
      <c r="R20" s="13">
        <f>G20+H20+O20</f>
        <v>18340</v>
      </c>
      <c r="S20" s="38">
        <f t="shared" si="0"/>
        <v>55020</v>
      </c>
    </row>
    <row r="21" spans="1:19" x14ac:dyDescent="0.25">
      <c r="A21" s="36"/>
      <c r="B21" s="14" t="s">
        <v>25</v>
      </c>
      <c r="C21" s="11">
        <v>1</v>
      </c>
      <c r="D21" s="11">
        <v>8</v>
      </c>
      <c r="E21" s="13">
        <v>5240</v>
      </c>
      <c r="F21" s="13"/>
      <c r="G21" s="13">
        <f t="shared" ref="G21" si="3">E21+F21</f>
        <v>5240</v>
      </c>
      <c r="H21" s="13">
        <f t="shared" ref="H21" si="4">G21*0.5</f>
        <v>2620</v>
      </c>
      <c r="I21" s="13"/>
      <c r="J21" s="13"/>
      <c r="K21" s="13"/>
      <c r="L21" s="13" t="s">
        <v>24</v>
      </c>
      <c r="M21" s="13"/>
      <c r="N21" s="13"/>
      <c r="O21" s="13">
        <v>10480</v>
      </c>
      <c r="P21" s="13" t="s">
        <v>3</v>
      </c>
      <c r="Q21" s="13"/>
      <c r="R21" s="13">
        <f>G21+H21+O21</f>
        <v>18340</v>
      </c>
      <c r="S21" s="38">
        <f t="shared" ref="S21" si="5">R21*3</f>
        <v>55020</v>
      </c>
    </row>
    <row r="22" spans="1:19" x14ac:dyDescent="0.25">
      <c r="A22" s="36"/>
      <c r="B22" s="14" t="s">
        <v>29</v>
      </c>
      <c r="C22" s="11">
        <v>1</v>
      </c>
      <c r="D22" s="11">
        <v>8</v>
      </c>
      <c r="E22" s="13">
        <v>5240</v>
      </c>
      <c r="F22" s="11"/>
      <c r="G22" s="13">
        <f t="shared" si="1"/>
        <v>5240</v>
      </c>
      <c r="H22" s="13">
        <f t="shared" si="2"/>
        <v>2620</v>
      </c>
      <c r="I22" s="12"/>
      <c r="J22" s="12"/>
      <c r="K22" s="11"/>
      <c r="L22" s="12"/>
      <c r="M22" s="12"/>
      <c r="N22" s="13"/>
      <c r="O22" s="13">
        <f>G22*200%</f>
        <v>10480</v>
      </c>
      <c r="P22" s="12"/>
      <c r="Q22" s="11"/>
      <c r="R22" s="13">
        <f t="shared" ref="R22" si="6">G22+H22+O22</f>
        <v>18340</v>
      </c>
      <c r="S22" s="38">
        <f t="shared" si="0"/>
        <v>55020</v>
      </c>
    </row>
    <row r="23" spans="1:19" x14ac:dyDescent="0.25">
      <c r="A23" s="36"/>
      <c r="B23" s="14" t="s">
        <v>26</v>
      </c>
      <c r="C23" s="11">
        <v>1</v>
      </c>
      <c r="D23" s="11">
        <v>6</v>
      </c>
      <c r="E23" s="13">
        <v>4633</v>
      </c>
      <c r="F23" s="11"/>
      <c r="G23" s="13">
        <f t="shared" ref="G23:G26" si="7">E23+F23</f>
        <v>4633</v>
      </c>
      <c r="H23" s="11">
        <f t="shared" ref="H23:H26" si="8">G23*0.5</f>
        <v>2316.5</v>
      </c>
      <c r="I23" s="12"/>
      <c r="J23" s="12"/>
      <c r="K23" s="11"/>
      <c r="L23" s="12"/>
      <c r="M23" s="12"/>
      <c r="N23" s="13"/>
      <c r="O23" s="13">
        <f>G23*200%</f>
        <v>9266</v>
      </c>
      <c r="P23" s="12"/>
      <c r="Q23" s="11"/>
      <c r="R23" s="13">
        <f t="shared" ref="R23:R27" si="9">G23+H23+O23</f>
        <v>16215.5</v>
      </c>
      <c r="S23" s="38">
        <f t="shared" ref="S23:S29" si="10">R23*3</f>
        <v>48646.5</v>
      </c>
    </row>
    <row r="24" spans="1:19" x14ac:dyDescent="0.25">
      <c r="A24" s="36"/>
      <c r="B24" s="14" t="s">
        <v>27</v>
      </c>
      <c r="C24" s="11">
        <v>0.5</v>
      </c>
      <c r="D24" s="11">
        <v>6</v>
      </c>
      <c r="E24" s="13">
        <f>E23/2</f>
        <v>2316.5</v>
      </c>
      <c r="F24" s="11"/>
      <c r="G24" s="13">
        <f t="shared" si="7"/>
        <v>2316.5</v>
      </c>
      <c r="H24" s="11">
        <f t="shared" si="8"/>
        <v>1158.25</v>
      </c>
      <c r="I24" s="12"/>
      <c r="J24" s="12"/>
      <c r="K24" s="11"/>
      <c r="L24" s="12"/>
      <c r="M24" s="12"/>
      <c r="N24" s="13"/>
      <c r="O24" s="13">
        <f>G24*150%</f>
        <v>3474.75</v>
      </c>
      <c r="P24" s="12"/>
      <c r="Q24" s="11"/>
      <c r="R24" s="13">
        <f t="shared" si="9"/>
        <v>6949.5</v>
      </c>
      <c r="S24" s="38">
        <f t="shared" si="10"/>
        <v>20848.5</v>
      </c>
    </row>
    <row r="25" spans="1:19" x14ac:dyDescent="0.25">
      <c r="A25" s="36"/>
      <c r="B25" s="14" t="s">
        <v>28</v>
      </c>
      <c r="C25" s="11">
        <v>1</v>
      </c>
      <c r="D25" s="11">
        <v>4</v>
      </c>
      <c r="E25" s="13">
        <v>4058</v>
      </c>
      <c r="F25" s="11"/>
      <c r="G25" s="13">
        <f t="shared" si="7"/>
        <v>4058</v>
      </c>
      <c r="H25" s="11">
        <f t="shared" si="8"/>
        <v>2029</v>
      </c>
      <c r="I25" s="12"/>
      <c r="J25" s="12"/>
      <c r="K25" s="11"/>
      <c r="L25" s="12"/>
      <c r="M25" s="12"/>
      <c r="N25" s="13"/>
      <c r="O25" s="13">
        <f>G25*200%</f>
        <v>8116</v>
      </c>
      <c r="P25" s="12"/>
      <c r="Q25" s="11"/>
      <c r="R25" s="13">
        <f t="shared" si="9"/>
        <v>14203</v>
      </c>
      <c r="S25" s="38">
        <f t="shared" si="10"/>
        <v>42609</v>
      </c>
    </row>
    <row r="26" spans="1:19" x14ac:dyDescent="0.25">
      <c r="A26" s="36"/>
      <c r="B26" s="14" t="s">
        <v>30</v>
      </c>
      <c r="C26" s="11">
        <v>1</v>
      </c>
      <c r="D26" s="11">
        <v>9</v>
      </c>
      <c r="E26" s="13">
        <v>5527</v>
      </c>
      <c r="F26" s="13"/>
      <c r="G26" s="13">
        <f t="shared" si="7"/>
        <v>5527</v>
      </c>
      <c r="H26" s="13">
        <f t="shared" si="8"/>
        <v>2763.5</v>
      </c>
      <c r="I26" s="13"/>
      <c r="J26" s="13"/>
      <c r="K26" s="13"/>
      <c r="L26" s="13"/>
      <c r="M26" s="13"/>
      <c r="N26" s="13"/>
      <c r="O26" s="13">
        <f>G26*150%</f>
        <v>8290.5</v>
      </c>
      <c r="P26" s="13"/>
      <c r="Q26" s="13"/>
      <c r="R26" s="13">
        <f t="shared" si="9"/>
        <v>16581</v>
      </c>
      <c r="S26" s="38">
        <f t="shared" si="10"/>
        <v>49743</v>
      </c>
    </row>
    <row r="27" spans="1:19" ht="18" customHeight="1" x14ac:dyDescent="0.25">
      <c r="A27" s="36"/>
      <c r="B27" s="14" t="s">
        <v>114</v>
      </c>
      <c r="C27" s="11">
        <v>1</v>
      </c>
      <c r="D27" s="11">
        <v>10</v>
      </c>
      <c r="E27" s="13">
        <v>5815</v>
      </c>
      <c r="F27" s="11"/>
      <c r="G27" s="13">
        <v>5815</v>
      </c>
      <c r="H27" s="13"/>
      <c r="I27" s="13"/>
      <c r="J27" s="13"/>
      <c r="K27" s="13"/>
      <c r="L27" s="13"/>
      <c r="M27" s="13"/>
      <c r="N27" s="13"/>
      <c r="O27" s="13">
        <f>G27*200%</f>
        <v>11630</v>
      </c>
      <c r="P27" s="13"/>
      <c r="Q27" s="13"/>
      <c r="R27" s="13">
        <f t="shared" si="9"/>
        <v>17445</v>
      </c>
      <c r="S27" s="38">
        <f t="shared" si="10"/>
        <v>52335</v>
      </c>
    </row>
    <row r="28" spans="1:19" ht="18" customHeight="1" x14ac:dyDescent="0.25">
      <c r="A28" s="36"/>
      <c r="B28" s="14" t="s">
        <v>97</v>
      </c>
      <c r="C28" s="11">
        <v>0.5</v>
      </c>
      <c r="D28" s="11">
        <v>4</v>
      </c>
      <c r="E28" s="13">
        <v>2029</v>
      </c>
      <c r="F28" s="11"/>
      <c r="G28" s="13">
        <f t="shared" ref="G28:G29" si="11">E28+F28</f>
        <v>2029</v>
      </c>
      <c r="H28" s="11">
        <f t="shared" ref="H28:H29" si="12">G28*0.5</f>
        <v>1014.5</v>
      </c>
      <c r="I28" s="12"/>
      <c r="J28" s="12"/>
      <c r="K28" s="11"/>
      <c r="L28" s="12"/>
      <c r="M28" s="12"/>
      <c r="N28" s="13"/>
      <c r="O28" s="13">
        <f>G28*150%</f>
        <v>3043.5</v>
      </c>
      <c r="P28" s="12"/>
      <c r="Q28" s="11"/>
      <c r="R28" s="13">
        <f>G28+H28+O28</f>
        <v>6087</v>
      </c>
      <c r="S28" s="38">
        <f t="shared" si="10"/>
        <v>18261</v>
      </c>
    </row>
    <row r="29" spans="1:19" ht="15" customHeight="1" x14ac:dyDescent="0.25">
      <c r="A29" s="36"/>
      <c r="B29" s="14" t="s">
        <v>97</v>
      </c>
      <c r="C29" s="11">
        <v>0.5</v>
      </c>
      <c r="D29" s="11">
        <v>4</v>
      </c>
      <c r="E29" s="13">
        <v>2029</v>
      </c>
      <c r="F29" s="11"/>
      <c r="G29" s="13">
        <f t="shared" si="11"/>
        <v>2029</v>
      </c>
      <c r="H29" s="11">
        <f t="shared" si="12"/>
        <v>1014.5</v>
      </c>
      <c r="I29" s="12"/>
      <c r="J29" s="12"/>
      <c r="K29" s="11"/>
      <c r="L29" s="12"/>
      <c r="M29" s="12"/>
      <c r="N29" s="13"/>
      <c r="O29" s="13">
        <f>G29*150%</f>
        <v>3043.5</v>
      </c>
      <c r="P29" s="12"/>
      <c r="Q29" s="11"/>
      <c r="R29" s="13">
        <f>G29+H29+O29</f>
        <v>6087</v>
      </c>
      <c r="S29" s="38">
        <f t="shared" si="10"/>
        <v>18261</v>
      </c>
    </row>
    <row r="30" spans="1:19" s="119" customFormat="1" ht="13.2" x14ac:dyDescent="0.25">
      <c r="A30" s="113"/>
      <c r="B30" s="114" t="s">
        <v>31</v>
      </c>
      <c r="C30" s="115">
        <f>SUM(C14:C29)</f>
        <v>14.5</v>
      </c>
      <c r="D30" s="115"/>
      <c r="E30" s="116">
        <f>SUM(E14:E29)</f>
        <v>143182.5</v>
      </c>
      <c r="F30" s="115"/>
      <c r="G30" s="116">
        <f>SUM(G14:G29)</f>
        <v>143182.5</v>
      </c>
      <c r="H30" s="115">
        <f>SUM(H14:H29)</f>
        <v>23683.75</v>
      </c>
      <c r="I30" s="117"/>
      <c r="J30" s="117"/>
      <c r="K30" s="115">
        <f>SUM(K14:K29)</f>
        <v>1744.5</v>
      </c>
      <c r="L30" s="117"/>
      <c r="M30" s="135">
        <f>SUM(M14:M29)</f>
        <v>3750</v>
      </c>
      <c r="N30" s="116"/>
      <c r="O30" s="116">
        <f>SUM(O14:O29)</f>
        <v>125414.25</v>
      </c>
      <c r="P30" s="117"/>
      <c r="Q30" s="115"/>
      <c r="R30" s="116">
        <f>SUM(R14:R29)</f>
        <v>297775</v>
      </c>
      <c r="S30" s="118">
        <f>R30*3</f>
        <v>893325</v>
      </c>
    </row>
    <row r="31" spans="1:19" s="6" customFormat="1" ht="21" customHeight="1" x14ac:dyDescent="0.2">
      <c r="A31" s="37"/>
      <c r="B31" s="20" t="s">
        <v>134</v>
      </c>
      <c r="C31" s="17"/>
      <c r="D31" s="17"/>
      <c r="E31" s="8"/>
      <c r="F31" s="17"/>
      <c r="G31" s="8"/>
      <c r="H31" s="17"/>
      <c r="I31" s="10"/>
      <c r="J31" s="10"/>
      <c r="K31" s="17"/>
      <c r="L31" s="10"/>
      <c r="M31" s="10"/>
      <c r="N31" s="8"/>
      <c r="O31" s="8"/>
      <c r="P31" s="10"/>
      <c r="Q31" s="17"/>
      <c r="R31" s="8"/>
      <c r="S31" s="39"/>
    </row>
    <row r="32" spans="1:19" x14ac:dyDescent="0.25">
      <c r="A32" s="36"/>
      <c r="B32" s="14" t="s">
        <v>37</v>
      </c>
      <c r="C32" s="11">
        <v>1</v>
      </c>
      <c r="D32" s="11">
        <v>8</v>
      </c>
      <c r="E32" s="13">
        <v>5240</v>
      </c>
      <c r="F32" s="11"/>
      <c r="G32" s="13">
        <f t="shared" ref="G32:G34" si="13">E32+F32</f>
        <v>5240</v>
      </c>
      <c r="H32" s="13"/>
      <c r="I32" s="13"/>
      <c r="J32" s="13"/>
      <c r="K32" s="13"/>
      <c r="L32" s="13"/>
      <c r="M32" s="13"/>
      <c r="N32" s="13"/>
      <c r="O32" s="13"/>
      <c r="P32" s="13">
        <f t="shared" ref="P32:P36" si="14">7100-G32</f>
        <v>1860</v>
      </c>
      <c r="Q32" s="13"/>
      <c r="R32" s="13">
        <f>G32+H32+I32+ J32+K32+L32+N32+O32+P32</f>
        <v>7100</v>
      </c>
      <c r="S32" s="38">
        <f t="shared" ref="S32:S34" si="15">R32*3</f>
        <v>21300</v>
      </c>
    </row>
    <row r="33" spans="1:19" x14ac:dyDescent="0.25">
      <c r="A33" s="36"/>
      <c r="B33" s="14" t="s">
        <v>32</v>
      </c>
      <c r="C33" s="11">
        <v>1</v>
      </c>
      <c r="D33" s="11">
        <v>1</v>
      </c>
      <c r="E33" s="13">
        <v>3195</v>
      </c>
      <c r="F33" s="11"/>
      <c r="G33" s="13">
        <f t="shared" si="13"/>
        <v>3195</v>
      </c>
      <c r="H33" s="13"/>
      <c r="I33" s="13"/>
      <c r="J33" s="13"/>
      <c r="K33" s="13"/>
      <c r="L33" s="13"/>
      <c r="M33" s="13"/>
      <c r="N33" s="13"/>
      <c r="O33" s="13"/>
      <c r="P33" s="13">
        <f t="shared" si="14"/>
        <v>3905</v>
      </c>
      <c r="Q33" s="13"/>
      <c r="R33" s="13">
        <f t="shared" ref="R33:R34" si="16">G33+H33+I33+ J33+K33+L33+N33+O33+P33</f>
        <v>7100</v>
      </c>
      <c r="S33" s="38">
        <f t="shared" si="15"/>
        <v>21300</v>
      </c>
    </row>
    <row r="34" spans="1:19" x14ac:dyDescent="0.25">
      <c r="A34" s="36"/>
      <c r="B34" s="14" t="s">
        <v>43</v>
      </c>
      <c r="C34" s="11">
        <v>1</v>
      </c>
      <c r="D34" s="11">
        <v>1</v>
      </c>
      <c r="E34" s="13">
        <v>3195</v>
      </c>
      <c r="F34" s="11"/>
      <c r="G34" s="13">
        <f t="shared" si="13"/>
        <v>3195</v>
      </c>
      <c r="H34" s="13"/>
      <c r="I34" s="13"/>
      <c r="J34" s="13"/>
      <c r="K34" s="13"/>
      <c r="L34" s="13"/>
      <c r="M34" s="13"/>
      <c r="N34" s="13"/>
      <c r="O34" s="13"/>
      <c r="P34" s="13">
        <f t="shared" si="14"/>
        <v>3905</v>
      </c>
      <c r="Q34" s="13"/>
      <c r="R34" s="13">
        <f t="shared" si="16"/>
        <v>7100</v>
      </c>
      <c r="S34" s="38">
        <f t="shared" si="15"/>
        <v>21300</v>
      </c>
    </row>
    <row r="35" spans="1:19" x14ac:dyDescent="0.25">
      <c r="A35" s="36"/>
      <c r="B35" s="14" t="s">
        <v>38</v>
      </c>
      <c r="C35" s="11">
        <v>1</v>
      </c>
      <c r="D35" s="11">
        <v>3</v>
      </c>
      <c r="E35" s="13">
        <v>3770</v>
      </c>
      <c r="F35" s="11"/>
      <c r="G35" s="13">
        <f t="shared" si="1"/>
        <v>3770</v>
      </c>
      <c r="H35" s="13"/>
      <c r="I35" s="13"/>
      <c r="J35" s="13"/>
      <c r="K35" s="13"/>
      <c r="L35" s="13"/>
      <c r="M35" s="13"/>
      <c r="N35" s="13"/>
      <c r="O35" s="13"/>
      <c r="P35" s="13">
        <f t="shared" si="14"/>
        <v>3330</v>
      </c>
      <c r="Q35" s="13"/>
      <c r="R35" s="13">
        <f>G35+H35+I35+ J35+K35+L35+N35+O35+P35</f>
        <v>7100</v>
      </c>
      <c r="S35" s="38">
        <f t="shared" si="0"/>
        <v>21300</v>
      </c>
    </row>
    <row r="36" spans="1:19" x14ac:dyDescent="0.25">
      <c r="A36" s="36"/>
      <c r="B36" s="14" t="s">
        <v>38</v>
      </c>
      <c r="C36" s="11">
        <v>1</v>
      </c>
      <c r="D36" s="11">
        <v>3</v>
      </c>
      <c r="E36" s="13">
        <v>3770</v>
      </c>
      <c r="F36" s="11"/>
      <c r="G36" s="13">
        <f t="shared" si="1"/>
        <v>3770</v>
      </c>
      <c r="H36" s="13"/>
      <c r="I36" s="13"/>
      <c r="J36" s="13"/>
      <c r="K36" s="13"/>
      <c r="L36" s="13"/>
      <c r="M36" s="13"/>
      <c r="N36" s="13"/>
      <c r="O36" s="13"/>
      <c r="P36" s="13">
        <f t="shared" si="14"/>
        <v>3330</v>
      </c>
      <c r="Q36" s="13"/>
      <c r="R36" s="13">
        <f>G36+H36+I36+ J36+K36+L36+N36+O36+P36</f>
        <v>7100</v>
      </c>
      <c r="S36" s="38">
        <f t="shared" si="0"/>
        <v>21300</v>
      </c>
    </row>
    <row r="37" spans="1:19" ht="12.6" customHeight="1" x14ac:dyDescent="0.25">
      <c r="A37" s="36"/>
      <c r="B37" s="14" t="s">
        <v>39</v>
      </c>
      <c r="C37" s="11">
        <v>1</v>
      </c>
      <c r="D37" s="11">
        <v>2</v>
      </c>
      <c r="E37" s="13">
        <v>3483</v>
      </c>
      <c r="F37" s="11">
        <f>E37*0.2</f>
        <v>696.6</v>
      </c>
      <c r="G37" s="13">
        <f t="shared" si="1"/>
        <v>4179.6000000000004</v>
      </c>
      <c r="H37" s="13"/>
      <c r="I37" s="13"/>
      <c r="J37" s="13">
        <f>G37*4%</f>
        <v>167.18400000000003</v>
      </c>
      <c r="K37" s="13"/>
      <c r="L37" s="13"/>
      <c r="M37" s="13"/>
      <c r="N37" s="13"/>
      <c r="O37" s="13"/>
      <c r="P37" s="13">
        <f>7100-E37</f>
        <v>3617</v>
      </c>
      <c r="Q37" s="13"/>
      <c r="R37" s="13">
        <f>G37+J37+P37</f>
        <v>7963.7840000000006</v>
      </c>
      <c r="S37" s="38">
        <f t="shared" si="0"/>
        <v>23891.352000000003</v>
      </c>
    </row>
    <row r="38" spans="1:19" ht="15" customHeight="1" x14ac:dyDescent="0.25">
      <c r="A38" s="36"/>
      <c r="B38" s="14" t="s">
        <v>40</v>
      </c>
      <c r="C38" s="11">
        <v>0.5</v>
      </c>
      <c r="D38" s="11">
        <v>4</v>
      </c>
      <c r="E38" s="13">
        <v>2029</v>
      </c>
      <c r="F38" s="11">
        <f>E38*0.15</f>
        <v>304.34999999999997</v>
      </c>
      <c r="G38" s="13">
        <f t="shared" si="1"/>
        <v>2333.35</v>
      </c>
      <c r="H38" s="13"/>
      <c r="I38" s="13">
        <f>G38*10%</f>
        <v>233.33500000000001</v>
      </c>
      <c r="J38" s="13"/>
      <c r="K38" s="13"/>
      <c r="L38" s="13"/>
      <c r="M38" s="13"/>
      <c r="N38" s="13"/>
      <c r="O38" s="13"/>
      <c r="P38" s="13">
        <f>3550-E38</f>
        <v>1521</v>
      </c>
      <c r="Q38" s="13"/>
      <c r="R38" s="13">
        <f>E38+F38+I38+P38</f>
        <v>4087.6849999999999</v>
      </c>
      <c r="S38" s="38">
        <f t="shared" si="0"/>
        <v>12263.055</v>
      </c>
    </row>
    <row r="39" spans="1:19" ht="18" customHeight="1" x14ac:dyDescent="0.25">
      <c r="A39" s="36"/>
      <c r="B39" s="14" t="s">
        <v>41</v>
      </c>
      <c r="C39" s="11">
        <v>1</v>
      </c>
      <c r="D39" s="11">
        <v>1</v>
      </c>
      <c r="E39" s="13">
        <v>3195</v>
      </c>
      <c r="F39" s="11"/>
      <c r="G39" s="13">
        <f t="shared" si="1"/>
        <v>3195</v>
      </c>
      <c r="H39" s="13"/>
      <c r="I39" s="13"/>
      <c r="J39" s="13"/>
      <c r="K39" s="13"/>
      <c r="L39" s="13"/>
      <c r="M39" s="13"/>
      <c r="N39" s="13"/>
      <c r="O39" s="13"/>
      <c r="P39" s="13">
        <f t="shared" ref="P39:P40" si="17">7100-G39</f>
        <v>3905</v>
      </c>
      <c r="Q39" s="13"/>
      <c r="R39" s="13">
        <f t="shared" ref="R39:R40" si="18">G39+H39+I39+ J39+K39+L39+N39+O39+P39</f>
        <v>7100</v>
      </c>
      <c r="S39" s="38">
        <f t="shared" si="0"/>
        <v>21300</v>
      </c>
    </row>
    <row r="40" spans="1:19" ht="18" customHeight="1" x14ac:dyDescent="0.25">
      <c r="A40" s="36"/>
      <c r="B40" s="14" t="s">
        <v>113</v>
      </c>
      <c r="C40" s="11">
        <v>1</v>
      </c>
      <c r="D40" s="11">
        <v>1</v>
      </c>
      <c r="E40" s="13">
        <v>3195</v>
      </c>
      <c r="F40" s="11"/>
      <c r="G40" s="13">
        <f t="shared" si="1"/>
        <v>3195</v>
      </c>
      <c r="H40" s="13"/>
      <c r="I40" s="13"/>
      <c r="J40" s="13"/>
      <c r="K40" s="13"/>
      <c r="L40" s="13"/>
      <c r="M40" s="13"/>
      <c r="N40" s="13"/>
      <c r="O40" s="13"/>
      <c r="P40" s="13">
        <f t="shared" si="17"/>
        <v>3905</v>
      </c>
      <c r="Q40" s="13"/>
      <c r="R40" s="13">
        <f t="shared" si="18"/>
        <v>7100</v>
      </c>
      <c r="S40" s="38">
        <f t="shared" si="0"/>
        <v>21300</v>
      </c>
    </row>
    <row r="41" spans="1:19" x14ac:dyDescent="0.25">
      <c r="A41" s="36"/>
      <c r="B41" s="14" t="s">
        <v>42</v>
      </c>
      <c r="C41" s="11">
        <v>1</v>
      </c>
      <c r="D41" s="11">
        <v>5</v>
      </c>
      <c r="E41" s="13">
        <v>4345</v>
      </c>
      <c r="F41" s="13"/>
      <c r="G41" s="13">
        <f>E41+F41</f>
        <v>4345</v>
      </c>
      <c r="H41" s="13"/>
      <c r="I41" s="13"/>
      <c r="J41" s="13"/>
      <c r="K41" s="13"/>
      <c r="L41" s="13"/>
      <c r="M41" s="13"/>
      <c r="N41" s="13"/>
      <c r="O41" s="13"/>
      <c r="P41" s="13">
        <f>7100-G41</f>
        <v>2755</v>
      </c>
      <c r="Q41" s="16"/>
      <c r="R41" s="13">
        <f>G41+P41</f>
        <v>7100</v>
      </c>
      <c r="S41" s="38">
        <f t="shared" ref="S41" si="19">R41*3</f>
        <v>21300</v>
      </c>
    </row>
    <row r="42" spans="1:19" s="119" customFormat="1" ht="18" customHeight="1" x14ac:dyDescent="0.25">
      <c r="A42" s="113"/>
      <c r="B42" s="114" t="s">
        <v>31</v>
      </c>
      <c r="C42" s="115">
        <f>SUM(C32:C41)</f>
        <v>9.5</v>
      </c>
      <c r="D42" s="115"/>
      <c r="E42" s="116">
        <f>SUM(E32:E41)</f>
        <v>35417</v>
      </c>
      <c r="F42" s="115">
        <f>SUM(F32:F41)</f>
        <v>1000.95</v>
      </c>
      <c r="G42" s="116">
        <f>E42+F42</f>
        <v>36417.949999999997</v>
      </c>
      <c r="H42" s="116"/>
      <c r="I42" s="116">
        <f>SUM(I32:I40)</f>
        <v>233.33500000000001</v>
      </c>
      <c r="J42" s="116">
        <f>SUM(J32:J40)</f>
        <v>167.18400000000003</v>
      </c>
      <c r="K42" s="116"/>
      <c r="L42" s="116"/>
      <c r="M42" s="116"/>
      <c r="N42" s="116"/>
      <c r="O42" s="116"/>
      <c r="P42" s="116">
        <f>SUM(P32:P41)</f>
        <v>32033</v>
      </c>
      <c r="Q42" s="116"/>
      <c r="R42" s="116">
        <f>SUM(G42:Q42)</f>
        <v>68851.468999999997</v>
      </c>
      <c r="S42" s="118">
        <f>SUM(S32:S41)</f>
        <v>206554.40700000001</v>
      </c>
    </row>
    <row r="43" spans="1:19" s="18" customFormat="1" ht="16.95" customHeight="1" x14ac:dyDescent="0.25">
      <c r="A43" s="37"/>
      <c r="B43" s="17" t="s">
        <v>135</v>
      </c>
      <c r="C43" s="17"/>
      <c r="D43" s="17"/>
      <c r="E43" s="17"/>
      <c r="F43" s="17"/>
      <c r="G43" s="13"/>
      <c r="H43" s="17"/>
      <c r="I43" s="10"/>
      <c r="J43" s="10"/>
      <c r="K43" s="17"/>
      <c r="L43" s="10"/>
      <c r="M43" s="10"/>
      <c r="N43" s="10"/>
      <c r="O43" s="10"/>
      <c r="P43" s="10"/>
      <c r="Q43" s="17"/>
      <c r="R43" s="17"/>
      <c r="S43" s="46"/>
    </row>
    <row r="44" spans="1:19" s="18" customFormat="1" ht="16.95" customHeight="1" x14ac:dyDescent="0.25">
      <c r="A44" s="37"/>
      <c r="B44" s="14" t="s">
        <v>32</v>
      </c>
      <c r="C44" s="11">
        <v>0.5</v>
      </c>
      <c r="D44" s="11">
        <v>1</v>
      </c>
      <c r="E44" s="11">
        <v>1597.5</v>
      </c>
      <c r="F44" s="11"/>
      <c r="G44" s="11">
        <v>1597.5</v>
      </c>
      <c r="H44" s="11"/>
      <c r="I44" s="12"/>
      <c r="J44" s="12"/>
      <c r="K44" s="11"/>
      <c r="L44" s="12"/>
      <c r="M44" s="12"/>
      <c r="N44" s="12"/>
      <c r="O44" s="12"/>
      <c r="P44" s="13">
        <f>7100/2-G44</f>
        <v>1952.5</v>
      </c>
      <c r="Q44" s="11"/>
      <c r="R44" s="13">
        <f t="shared" ref="R44" si="20">G44+H44+I44+ J44+K44+L44+N44+O44+P44</f>
        <v>3550</v>
      </c>
      <c r="S44" s="38">
        <f t="shared" ref="S44" si="21">R44*3</f>
        <v>10650</v>
      </c>
    </row>
    <row r="45" spans="1:19" x14ac:dyDescent="0.25">
      <c r="A45" s="36"/>
      <c r="B45" s="14" t="s">
        <v>33</v>
      </c>
      <c r="C45" s="11">
        <v>1</v>
      </c>
      <c r="D45" s="11">
        <v>4</v>
      </c>
      <c r="E45" s="13">
        <v>4058</v>
      </c>
      <c r="F45" s="11"/>
      <c r="G45" s="13">
        <f t="shared" ref="G45:G48" si="22">E45+F45</f>
        <v>4058</v>
      </c>
      <c r="H45" s="13"/>
      <c r="I45" s="13"/>
      <c r="J45" s="13">
        <f>G45*0.04</f>
        <v>162.32</v>
      </c>
      <c r="K45" s="13"/>
      <c r="L45" s="13"/>
      <c r="M45" s="13"/>
      <c r="N45" s="13"/>
      <c r="O45" s="13"/>
      <c r="P45" s="13">
        <f>7100-G45</f>
        <v>3042</v>
      </c>
      <c r="Q45" s="13"/>
      <c r="R45" s="13">
        <f>SUM(G45:P45)</f>
        <v>7262.32</v>
      </c>
      <c r="S45" s="38">
        <f t="shared" ref="S45:S48" si="23">R45*3</f>
        <v>21786.959999999999</v>
      </c>
    </row>
    <row r="46" spans="1:19" x14ac:dyDescent="0.25">
      <c r="A46" s="36"/>
      <c r="B46" s="14" t="s">
        <v>33</v>
      </c>
      <c r="C46" s="11">
        <v>1</v>
      </c>
      <c r="D46" s="11">
        <v>4</v>
      </c>
      <c r="E46" s="13">
        <v>4058</v>
      </c>
      <c r="F46" s="11"/>
      <c r="G46" s="13">
        <f t="shared" si="22"/>
        <v>4058</v>
      </c>
      <c r="H46" s="13"/>
      <c r="I46" s="13"/>
      <c r="J46" s="13">
        <f>G46*0.04</f>
        <v>162.32</v>
      </c>
      <c r="K46" s="13"/>
      <c r="L46" s="13"/>
      <c r="M46" s="13"/>
      <c r="N46" s="13"/>
      <c r="O46" s="13"/>
      <c r="P46" s="13">
        <f t="shared" ref="P46:P48" si="24">7100-G46</f>
        <v>3042</v>
      </c>
      <c r="Q46" s="13"/>
      <c r="R46" s="13">
        <f>SUM(G46:P46)</f>
        <v>7262.32</v>
      </c>
      <c r="S46" s="38">
        <f t="shared" si="23"/>
        <v>21786.959999999999</v>
      </c>
    </row>
    <row r="47" spans="1:19" x14ac:dyDescent="0.25">
      <c r="A47" s="36"/>
      <c r="B47" s="14" t="s">
        <v>34</v>
      </c>
      <c r="C47" s="11">
        <v>1</v>
      </c>
      <c r="D47" s="11">
        <v>1</v>
      </c>
      <c r="E47" s="13">
        <v>3195</v>
      </c>
      <c r="F47" s="11"/>
      <c r="G47" s="13">
        <f t="shared" si="22"/>
        <v>3195</v>
      </c>
      <c r="H47" s="13"/>
      <c r="I47" s="13">
        <f>G47*0.1</f>
        <v>319.5</v>
      </c>
      <c r="J47" s="13"/>
      <c r="K47" s="13"/>
      <c r="L47" s="13"/>
      <c r="M47" s="13"/>
      <c r="N47" s="13"/>
      <c r="O47" s="13"/>
      <c r="P47" s="13">
        <f t="shared" si="24"/>
        <v>3905</v>
      </c>
      <c r="Q47" s="13"/>
      <c r="R47" s="13">
        <f>SUM(G47:P47)</f>
        <v>7419.5</v>
      </c>
      <c r="S47" s="38">
        <f t="shared" si="23"/>
        <v>22258.5</v>
      </c>
    </row>
    <row r="48" spans="1:19" x14ac:dyDescent="0.25">
      <c r="A48" s="36"/>
      <c r="B48" s="14" t="s">
        <v>34</v>
      </c>
      <c r="C48" s="11">
        <v>1</v>
      </c>
      <c r="D48" s="11">
        <v>1</v>
      </c>
      <c r="E48" s="13">
        <v>3195</v>
      </c>
      <c r="F48" s="11"/>
      <c r="G48" s="13">
        <f t="shared" si="22"/>
        <v>3195</v>
      </c>
      <c r="H48" s="13"/>
      <c r="I48" s="13">
        <f>G48*0.1</f>
        <v>319.5</v>
      </c>
      <c r="J48" s="13"/>
      <c r="K48" s="13"/>
      <c r="L48" s="13"/>
      <c r="M48" s="13"/>
      <c r="N48" s="13"/>
      <c r="O48" s="13"/>
      <c r="P48" s="13">
        <f t="shared" si="24"/>
        <v>3905</v>
      </c>
      <c r="Q48" s="13"/>
      <c r="R48" s="13">
        <f>SUM(G48:P48)</f>
        <v>7419.5</v>
      </c>
      <c r="S48" s="38">
        <f t="shared" si="23"/>
        <v>22258.5</v>
      </c>
    </row>
    <row r="49" spans="1:19" s="121" customFormat="1" ht="13.2" x14ac:dyDescent="0.25">
      <c r="A49" s="120"/>
      <c r="B49" s="115" t="s">
        <v>31</v>
      </c>
      <c r="C49" s="115">
        <f>SUM(C44:C48)</f>
        <v>4.5</v>
      </c>
      <c r="D49" s="115"/>
      <c r="E49" s="116">
        <f>SUM(E44:E48)</f>
        <v>16103.5</v>
      </c>
      <c r="F49" s="115"/>
      <c r="G49" s="116">
        <f>SUM(G44:G48)</f>
        <v>16103.5</v>
      </c>
      <c r="H49" s="116"/>
      <c r="I49" s="116">
        <f>SUM(I47:I48)</f>
        <v>639</v>
      </c>
      <c r="J49" s="116">
        <f>SUM(J45:J48)</f>
        <v>324.64</v>
      </c>
      <c r="K49" s="116"/>
      <c r="L49" s="116"/>
      <c r="M49" s="116"/>
      <c r="N49" s="116"/>
      <c r="O49" s="116"/>
      <c r="P49" s="116">
        <f>SUM(P44:P48)</f>
        <v>15846.5</v>
      </c>
      <c r="Q49" s="116"/>
      <c r="R49" s="116">
        <f>SUM(G49:Q49)</f>
        <v>32913.64</v>
      </c>
      <c r="S49" s="118">
        <f>SUM(S44:S48)</f>
        <v>98740.92</v>
      </c>
    </row>
    <row r="50" spans="1:19" ht="15" customHeight="1" x14ac:dyDescent="0.25">
      <c r="A50" s="37"/>
      <c r="B50" s="17" t="s">
        <v>136</v>
      </c>
      <c r="C50" s="11"/>
      <c r="D50" s="11"/>
      <c r="E50" s="11"/>
      <c r="F50" s="11"/>
      <c r="G50" s="13"/>
      <c r="H50" s="11" t="s">
        <v>36</v>
      </c>
      <c r="I50" s="12"/>
      <c r="J50" s="12"/>
      <c r="K50" s="11"/>
      <c r="L50" s="12"/>
      <c r="M50" s="12"/>
      <c r="N50" s="12"/>
      <c r="O50" s="12"/>
      <c r="P50" s="12"/>
      <c r="Q50" s="11"/>
      <c r="R50" s="11"/>
      <c r="S50" s="45"/>
    </row>
    <row r="51" spans="1:19" s="6" customFormat="1" x14ac:dyDescent="0.2">
      <c r="A51" s="37"/>
      <c r="B51" s="14" t="s">
        <v>44</v>
      </c>
      <c r="C51" s="11">
        <v>1</v>
      </c>
      <c r="D51" s="11">
        <v>2</v>
      </c>
      <c r="E51" s="13">
        <v>3483</v>
      </c>
      <c r="F51" s="11"/>
      <c r="G51" s="13">
        <f t="shared" ref="G51:G55" si="25">E51+F51</f>
        <v>3483</v>
      </c>
      <c r="H51" s="13"/>
      <c r="I51" s="13"/>
      <c r="J51" s="13"/>
      <c r="K51" s="13"/>
      <c r="L51" s="13"/>
      <c r="M51" s="13"/>
      <c r="N51" s="13"/>
      <c r="O51" s="13"/>
      <c r="P51" s="13">
        <f t="shared" ref="P51:P53" si="26">7100-G51</f>
        <v>3617</v>
      </c>
      <c r="Q51" s="13"/>
      <c r="R51" s="13">
        <f t="shared" ref="R51:R54" si="27">G51+H51+I51+ J51+K51+L51+N51+O51+P51</f>
        <v>7100</v>
      </c>
      <c r="S51" s="38">
        <f t="shared" ref="S51:S54" si="28">R51*3</f>
        <v>21300</v>
      </c>
    </row>
    <row r="52" spans="1:19" s="6" customFormat="1" x14ac:dyDescent="0.2">
      <c r="A52" s="37"/>
      <c r="B52" s="14" t="s">
        <v>44</v>
      </c>
      <c r="C52" s="11">
        <v>1</v>
      </c>
      <c r="D52" s="11">
        <v>2</v>
      </c>
      <c r="E52" s="13">
        <v>3483</v>
      </c>
      <c r="F52" s="11"/>
      <c r="G52" s="13">
        <f t="shared" si="25"/>
        <v>3483</v>
      </c>
      <c r="H52" s="13"/>
      <c r="I52" s="13"/>
      <c r="J52" s="13"/>
      <c r="K52" s="13"/>
      <c r="L52" s="13"/>
      <c r="M52" s="13"/>
      <c r="N52" s="13"/>
      <c r="O52" s="13"/>
      <c r="P52" s="13">
        <f t="shared" si="26"/>
        <v>3617</v>
      </c>
      <c r="Q52" s="13"/>
      <c r="R52" s="13">
        <f t="shared" si="27"/>
        <v>7100</v>
      </c>
      <c r="S52" s="38">
        <f t="shared" si="28"/>
        <v>21300</v>
      </c>
    </row>
    <row r="53" spans="1:19" s="6" customFormat="1" x14ac:dyDescent="0.2">
      <c r="A53" s="37"/>
      <c r="B53" s="14" t="s">
        <v>44</v>
      </c>
      <c r="C53" s="11">
        <v>1</v>
      </c>
      <c r="D53" s="11">
        <v>2</v>
      </c>
      <c r="E53" s="13">
        <v>3483</v>
      </c>
      <c r="F53" s="11"/>
      <c r="G53" s="13">
        <f t="shared" si="25"/>
        <v>3483</v>
      </c>
      <c r="H53" s="13"/>
      <c r="I53" s="13"/>
      <c r="J53" s="13"/>
      <c r="K53" s="13"/>
      <c r="L53" s="13"/>
      <c r="M53" s="13"/>
      <c r="N53" s="13"/>
      <c r="O53" s="13"/>
      <c r="P53" s="13">
        <f t="shared" si="26"/>
        <v>3617</v>
      </c>
      <c r="Q53" s="13"/>
      <c r="R53" s="13">
        <f t="shared" si="27"/>
        <v>7100</v>
      </c>
      <c r="S53" s="38">
        <f t="shared" si="28"/>
        <v>21300</v>
      </c>
    </row>
    <row r="54" spans="1:19" s="6" customFormat="1" x14ac:dyDescent="0.2">
      <c r="A54" s="37"/>
      <c r="B54" s="14" t="s">
        <v>44</v>
      </c>
      <c r="C54" s="11">
        <v>0.5</v>
      </c>
      <c r="D54" s="11">
        <v>2</v>
      </c>
      <c r="E54" s="13">
        <v>1741.5</v>
      </c>
      <c r="F54" s="11"/>
      <c r="G54" s="13">
        <f t="shared" si="25"/>
        <v>1741.5</v>
      </c>
      <c r="H54" s="13"/>
      <c r="I54" s="13"/>
      <c r="J54" s="13"/>
      <c r="K54" s="13"/>
      <c r="L54" s="13"/>
      <c r="M54" s="13"/>
      <c r="N54" s="13"/>
      <c r="O54" s="13"/>
      <c r="P54" s="13">
        <f>7100/2-G54</f>
        <v>1808.5</v>
      </c>
      <c r="Q54" s="13"/>
      <c r="R54" s="13">
        <f t="shared" si="27"/>
        <v>3550</v>
      </c>
      <c r="S54" s="38">
        <f t="shared" si="28"/>
        <v>10650</v>
      </c>
    </row>
    <row r="55" spans="1:19" s="121" customFormat="1" ht="13.8" thickBot="1" x14ac:dyDescent="0.3">
      <c r="A55" s="122"/>
      <c r="B55" s="123" t="s">
        <v>31</v>
      </c>
      <c r="C55" s="123">
        <f>SUM(C51:C54)</f>
        <v>3.5</v>
      </c>
      <c r="D55" s="123"/>
      <c r="E55" s="110">
        <f>SUM(E51:E54)</f>
        <v>12190.5</v>
      </c>
      <c r="F55" s="123">
        <f>SUM(F53:F54)</f>
        <v>0</v>
      </c>
      <c r="G55" s="110">
        <f t="shared" si="25"/>
        <v>12190.5</v>
      </c>
      <c r="H55" s="110"/>
      <c r="I55" s="110"/>
      <c r="J55" s="110"/>
      <c r="K55" s="110"/>
      <c r="L55" s="110"/>
      <c r="M55" s="110"/>
      <c r="N55" s="110"/>
      <c r="O55" s="110"/>
      <c r="P55" s="110">
        <f>SUM(P51:P54)</f>
        <v>12659.5</v>
      </c>
      <c r="Q55" s="110"/>
      <c r="R55" s="110">
        <f>SUM(G55:Q55)</f>
        <v>24850</v>
      </c>
      <c r="S55" s="111">
        <f>SUM(S51:S54)</f>
        <v>74550</v>
      </c>
    </row>
    <row r="56" spans="1:19" s="19" customFormat="1" x14ac:dyDescent="0.25">
      <c r="A56" s="87"/>
      <c r="B56" s="75" t="s">
        <v>137</v>
      </c>
      <c r="C56" s="75"/>
      <c r="D56" s="75"/>
      <c r="E56" s="76"/>
      <c r="F56" s="75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7"/>
    </row>
    <row r="57" spans="1:19" s="88" customFormat="1" x14ac:dyDescent="0.25">
      <c r="A57" s="94"/>
      <c r="B57" s="14" t="s">
        <v>116</v>
      </c>
      <c r="C57" s="11">
        <v>1</v>
      </c>
      <c r="D57" s="11">
        <v>10</v>
      </c>
      <c r="E57" s="13">
        <v>5815</v>
      </c>
      <c r="F57" s="11"/>
      <c r="G57" s="13">
        <v>5815</v>
      </c>
      <c r="H57" s="13"/>
      <c r="I57" s="13"/>
      <c r="J57" s="90"/>
      <c r="K57" s="13">
        <f>G57*0.3</f>
        <v>1744.5</v>
      </c>
      <c r="L57" s="22">
        <f>20000-G57-K57</f>
        <v>12440.5</v>
      </c>
      <c r="M57" s="13"/>
      <c r="N57" s="13"/>
      <c r="O57" s="13"/>
      <c r="P57" s="13"/>
      <c r="Q57" s="13"/>
      <c r="R57" s="13">
        <f>G57+K57+L57</f>
        <v>20000</v>
      </c>
      <c r="S57" s="13">
        <f t="shared" ref="S57:S64" si="29">R57*3</f>
        <v>60000</v>
      </c>
    </row>
    <row r="58" spans="1:19" s="88" customFormat="1" x14ac:dyDescent="0.25">
      <c r="A58" s="94"/>
      <c r="B58" s="14" t="s">
        <v>127</v>
      </c>
      <c r="C58" s="11">
        <v>0.5</v>
      </c>
      <c r="D58" s="11">
        <v>9</v>
      </c>
      <c r="E58" s="13">
        <v>2763.5</v>
      </c>
      <c r="F58" s="11"/>
      <c r="G58" s="13">
        <v>2763.5</v>
      </c>
      <c r="H58" s="13"/>
      <c r="I58" s="13"/>
      <c r="J58" s="90"/>
      <c r="K58" s="13"/>
      <c r="L58" s="13"/>
      <c r="M58" s="13"/>
      <c r="N58" s="13"/>
      <c r="O58" s="13"/>
      <c r="P58" s="13">
        <f>7100/2-G58</f>
        <v>786.5</v>
      </c>
      <c r="Q58" s="13"/>
      <c r="R58" s="13">
        <f>G58+P58</f>
        <v>3550</v>
      </c>
      <c r="S58" s="13">
        <f t="shared" si="29"/>
        <v>10650</v>
      </c>
    </row>
    <row r="59" spans="1:19" s="88" customFormat="1" x14ac:dyDescent="0.25">
      <c r="A59" s="94"/>
      <c r="B59" s="14" t="s">
        <v>117</v>
      </c>
      <c r="C59" s="11">
        <v>1</v>
      </c>
      <c r="D59" s="11">
        <v>9</v>
      </c>
      <c r="E59" s="13">
        <v>5527</v>
      </c>
      <c r="F59" s="11"/>
      <c r="G59" s="13">
        <v>5527</v>
      </c>
      <c r="H59" s="13"/>
      <c r="I59" s="13"/>
      <c r="J59" s="90"/>
      <c r="K59" s="13"/>
      <c r="L59" s="22"/>
      <c r="M59" s="13"/>
      <c r="N59" s="13"/>
      <c r="O59" s="13"/>
      <c r="P59" s="13">
        <f t="shared" ref="P59" si="30">7100-G59</f>
        <v>1573</v>
      </c>
      <c r="Q59" s="13"/>
      <c r="R59" s="13">
        <f>G59+P59</f>
        <v>7100</v>
      </c>
      <c r="S59" s="13">
        <f t="shared" si="29"/>
        <v>21300</v>
      </c>
    </row>
    <row r="60" spans="1:19" s="88" customFormat="1" x14ac:dyDescent="0.25">
      <c r="A60" s="94"/>
      <c r="B60" s="14" t="s">
        <v>118</v>
      </c>
      <c r="C60" s="11">
        <v>1</v>
      </c>
      <c r="D60" s="11">
        <v>10</v>
      </c>
      <c r="E60" s="13">
        <v>5527</v>
      </c>
      <c r="F60" s="11"/>
      <c r="G60" s="13">
        <v>5527</v>
      </c>
      <c r="H60" s="13"/>
      <c r="I60" s="13"/>
      <c r="J60" s="90"/>
      <c r="K60" s="13"/>
      <c r="L60" s="22"/>
      <c r="M60" s="13"/>
      <c r="N60" s="13"/>
      <c r="O60" s="13"/>
      <c r="P60" s="13">
        <f>7100-G60</f>
        <v>1573</v>
      </c>
      <c r="Q60" s="13"/>
      <c r="R60" s="13">
        <f>G60+K60+L60+P60</f>
        <v>7100</v>
      </c>
      <c r="S60" s="13">
        <f t="shared" ref="S60" si="31">R60*3</f>
        <v>21300</v>
      </c>
    </row>
    <row r="61" spans="1:19" s="88" customFormat="1" x14ac:dyDescent="0.25">
      <c r="A61" s="94"/>
      <c r="B61" s="14" t="s">
        <v>48</v>
      </c>
      <c r="C61" s="11">
        <v>1</v>
      </c>
      <c r="D61" s="11">
        <v>10</v>
      </c>
      <c r="E61" s="13">
        <v>5815</v>
      </c>
      <c r="F61" s="11"/>
      <c r="G61" s="13">
        <v>5815</v>
      </c>
      <c r="H61" s="13"/>
      <c r="I61" s="13"/>
      <c r="J61" s="90"/>
      <c r="K61" s="13">
        <f>G61*0.3</f>
        <v>1744.5</v>
      </c>
      <c r="L61" s="22">
        <f>13500-G61-K61</f>
        <v>5940.5</v>
      </c>
      <c r="M61" s="13"/>
      <c r="N61" s="13"/>
      <c r="O61" s="13"/>
      <c r="P61" s="13"/>
      <c r="Q61" s="13"/>
      <c r="R61" s="13">
        <f>G61+K61+L61</f>
        <v>13500</v>
      </c>
      <c r="S61" s="13">
        <f t="shared" si="29"/>
        <v>40500</v>
      </c>
    </row>
    <row r="62" spans="1:19" s="88" customFormat="1" x14ac:dyDescent="0.25">
      <c r="A62" s="94"/>
      <c r="B62" s="14" t="s">
        <v>119</v>
      </c>
      <c r="C62" s="11">
        <v>1</v>
      </c>
      <c r="D62" s="11">
        <v>4</v>
      </c>
      <c r="E62" s="13">
        <v>4058</v>
      </c>
      <c r="F62" s="11"/>
      <c r="G62" s="13">
        <v>4058</v>
      </c>
      <c r="H62" s="13"/>
      <c r="I62" s="13"/>
      <c r="J62" s="90"/>
      <c r="K62" s="13"/>
      <c r="L62" s="13"/>
      <c r="M62" s="13"/>
      <c r="N62" s="13"/>
      <c r="O62" s="13">
        <f>G62*200%</f>
        <v>8116</v>
      </c>
      <c r="P62" s="13"/>
      <c r="Q62" s="13"/>
      <c r="R62" s="13">
        <f>O62+G62</f>
        <v>12174</v>
      </c>
      <c r="S62" s="13">
        <f t="shared" si="29"/>
        <v>36522</v>
      </c>
    </row>
    <row r="63" spans="1:19" s="88" customFormat="1" x14ac:dyDescent="0.25">
      <c r="A63" s="94"/>
      <c r="B63" s="14" t="s">
        <v>120</v>
      </c>
      <c r="C63" s="11">
        <v>1</v>
      </c>
      <c r="D63" s="11">
        <v>5</v>
      </c>
      <c r="E63" s="13">
        <v>4345</v>
      </c>
      <c r="F63" s="13"/>
      <c r="G63" s="13">
        <f>E63+F63</f>
        <v>4345</v>
      </c>
      <c r="H63" s="13"/>
      <c r="I63" s="13"/>
      <c r="J63" s="13"/>
      <c r="K63" s="13"/>
      <c r="L63" s="13"/>
      <c r="M63" s="13"/>
      <c r="N63" s="13"/>
      <c r="O63" s="13"/>
      <c r="P63" s="13">
        <f>7100-G63</f>
        <v>2755</v>
      </c>
      <c r="Q63" s="16"/>
      <c r="R63" s="13">
        <f>G63+P63</f>
        <v>7100</v>
      </c>
      <c r="S63" s="38">
        <f t="shared" si="29"/>
        <v>21300</v>
      </c>
    </row>
    <row r="64" spans="1:19" x14ac:dyDescent="0.25">
      <c r="A64" s="36"/>
      <c r="B64" s="14" t="s">
        <v>35</v>
      </c>
      <c r="C64" s="11">
        <v>0.5</v>
      </c>
      <c r="D64" s="11">
        <v>9</v>
      </c>
      <c r="E64" s="13">
        <v>2763.5</v>
      </c>
      <c r="F64" s="11"/>
      <c r="G64" s="13">
        <f t="shared" ref="G64" si="32">E64+F64</f>
        <v>2763.5</v>
      </c>
      <c r="H64" s="13"/>
      <c r="I64" s="13"/>
      <c r="J64" s="13"/>
      <c r="K64" s="13">
        <f>G64*0.3</f>
        <v>829.05</v>
      </c>
      <c r="L64" s="13">
        <f>6750-G64-K64</f>
        <v>3157.45</v>
      </c>
      <c r="M64" s="13"/>
      <c r="N64" s="13"/>
      <c r="O64" s="13"/>
      <c r="P64" s="13"/>
      <c r="Q64" s="13"/>
      <c r="R64" s="13">
        <f>L64+K64+G64</f>
        <v>6750</v>
      </c>
      <c r="S64" s="38">
        <f t="shared" si="29"/>
        <v>20250</v>
      </c>
    </row>
    <row r="65" spans="1:20" s="89" customFormat="1" ht="11.4" x14ac:dyDescent="0.2">
      <c r="A65" s="95"/>
      <c r="B65" s="20" t="s">
        <v>121</v>
      </c>
      <c r="C65" s="17">
        <f>SUM(C57:C64)</f>
        <v>7</v>
      </c>
      <c r="D65" s="17"/>
      <c r="E65" s="8">
        <f>SUM(E57:E64)</f>
        <v>36614</v>
      </c>
      <c r="F65" s="17"/>
      <c r="G65" s="8">
        <f>SUM(G57:G64)</f>
        <v>36614</v>
      </c>
      <c r="H65" s="8"/>
      <c r="I65" s="8"/>
      <c r="J65" s="8"/>
      <c r="K65" s="8">
        <f>SUM(K57:K64)</f>
        <v>4318.05</v>
      </c>
      <c r="L65" s="8">
        <f>SUM(L57:L64)</f>
        <v>21538.45</v>
      </c>
      <c r="M65" s="8"/>
      <c r="N65" s="8"/>
      <c r="O65" s="8">
        <f>SUM(O57:O63)</f>
        <v>8116</v>
      </c>
      <c r="P65" s="8">
        <f>SUM(P57:P64)</f>
        <v>6687.5</v>
      </c>
      <c r="Q65" s="8"/>
      <c r="R65" s="8">
        <f>SUM(G65:Q65)</f>
        <v>77274</v>
      </c>
      <c r="S65" s="8">
        <f>SUM(S57:S64)</f>
        <v>231822</v>
      </c>
    </row>
    <row r="66" spans="1:20" s="18" customFormat="1" x14ac:dyDescent="0.25">
      <c r="A66" s="40"/>
      <c r="B66" s="20" t="s">
        <v>68</v>
      </c>
      <c r="C66" s="11"/>
      <c r="D66" s="11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6"/>
      <c r="R66" s="13"/>
      <c r="S66" s="38"/>
      <c r="T66" s="24"/>
    </row>
    <row r="67" spans="1:20" s="18" customFormat="1" x14ac:dyDescent="0.25">
      <c r="A67" s="40"/>
      <c r="B67" s="14" t="s">
        <v>102</v>
      </c>
      <c r="C67" s="11">
        <v>1</v>
      </c>
      <c r="D67" s="11">
        <v>14</v>
      </c>
      <c r="E67" s="13">
        <v>7732</v>
      </c>
      <c r="F67" s="13">
        <f>E67*10%</f>
        <v>773.2</v>
      </c>
      <c r="G67" s="13">
        <f>E67+F67</f>
        <v>8505.2000000000007</v>
      </c>
      <c r="H67" s="13"/>
      <c r="I67" s="13"/>
      <c r="J67" s="13"/>
      <c r="K67" s="13">
        <f>G67*0.3</f>
        <v>2551.56</v>
      </c>
      <c r="L67" s="13">
        <f>20000-G67-K67</f>
        <v>8943.24</v>
      </c>
      <c r="M67" s="13"/>
      <c r="N67" s="13"/>
      <c r="O67" s="13"/>
      <c r="P67" s="13"/>
      <c r="Q67" s="16"/>
      <c r="R67" s="13">
        <f>G67+K67+L67</f>
        <v>20000</v>
      </c>
      <c r="S67" s="38">
        <f t="shared" ref="S67:S69" si="33">R67*3</f>
        <v>60000</v>
      </c>
      <c r="T67" s="24"/>
    </row>
    <row r="68" spans="1:20" s="18" customFormat="1" x14ac:dyDescent="0.25">
      <c r="A68" s="40"/>
      <c r="B68" s="14" t="s">
        <v>57</v>
      </c>
      <c r="C68" s="11">
        <v>0.5</v>
      </c>
      <c r="D68" s="11">
        <v>14</v>
      </c>
      <c r="E68" s="13">
        <v>3866</v>
      </c>
      <c r="F68" s="13">
        <f>E68*0.15</f>
        <v>579.9</v>
      </c>
      <c r="G68" s="13">
        <f>E68+F68</f>
        <v>4445.8999999999996</v>
      </c>
      <c r="H68" s="13"/>
      <c r="I68" s="13"/>
      <c r="J68" s="13"/>
      <c r="K68" s="13">
        <f>G68*20%</f>
        <v>889.18</v>
      </c>
      <c r="L68" s="13">
        <f>10000-G68-K68</f>
        <v>4664.92</v>
      </c>
      <c r="M68" s="13"/>
      <c r="N68" s="13"/>
      <c r="O68" s="13"/>
      <c r="P68" s="13"/>
      <c r="Q68" s="16"/>
      <c r="R68" s="13">
        <f>G68+K68+L68</f>
        <v>10000</v>
      </c>
      <c r="S68" s="38">
        <f t="shared" si="33"/>
        <v>30000</v>
      </c>
      <c r="T68" s="24"/>
    </row>
    <row r="69" spans="1:20" s="18" customFormat="1" ht="12.6" thickBot="1" x14ac:dyDescent="0.3">
      <c r="A69" s="50"/>
      <c r="B69" s="14" t="s">
        <v>69</v>
      </c>
      <c r="C69" s="11">
        <v>1</v>
      </c>
      <c r="D69" s="11">
        <v>5</v>
      </c>
      <c r="E69" s="13">
        <v>4345</v>
      </c>
      <c r="F69" s="13"/>
      <c r="G69" s="13">
        <f>E69+F69</f>
        <v>4345</v>
      </c>
      <c r="H69" s="13"/>
      <c r="I69" s="13"/>
      <c r="J69" s="13"/>
      <c r="K69" s="13"/>
      <c r="L69" s="13"/>
      <c r="M69" s="13"/>
      <c r="N69" s="13"/>
      <c r="O69" s="13"/>
      <c r="P69" s="13">
        <f>7100-G69</f>
        <v>2755</v>
      </c>
      <c r="Q69" s="16"/>
      <c r="R69" s="13">
        <f>G69+P69</f>
        <v>7100</v>
      </c>
      <c r="S69" s="38">
        <f t="shared" si="33"/>
        <v>21300</v>
      </c>
      <c r="T69" s="24"/>
    </row>
    <row r="70" spans="1:20" s="112" customFormat="1" ht="13.8" thickBot="1" x14ac:dyDescent="0.3">
      <c r="A70" s="124"/>
      <c r="B70" s="109" t="s">
        <v>31</v>
      </c>
      <c r="C70" s="123">
        <v>2.5</v>
      </c>
      <c r="D70" s="123"/>
      <c r="E70" s="110">
        <f>SUM(E67:E69)</f>
        <v>15943</v>
      </c>
      <c r="F70" s="110">
        <f t="shared" ref="F70" si="34">SUM(F67:F69)</f>
        <v>1353.1</v>
      </c>
      <c r="G70" s="110">
        <f>SUM(G67:G69)</f>
        <v>17296.099999999999</v>
      </c>
      <c r="H70" s="110"/>
      <c r="I70" s="110"/>
      <c r="J70" s="110"/>
      <c r="K70" s="110">
        <f t="shared" ref="K70:L70" si="35">SUM(K67:K69)</f>
        <v>3440.74</v>
      </c>
      <c r="L70" s="110">
        <f t="shared" si="35"/>
        <v>13608.16</v>
      </c>
      <c r="M70" s="110"/>
      <c r="N70" s="110"/>
      <c r="O70" s="110"/>
      <c r="P70" s="110">
        <f t="shared" ref="P70:Q70" si="36">SUM(P67:P69)</f>
        <v>2755</v>
      </c>
      <c r="Q70" s="110">
        <f t="shared" si="36"/>
        <v>0</v>
      </c>
      <c r="R70" s="110">
        <f>SUM(G70:Q70)</f>
        <v>37100</v>
      </c>
      <c r="S70" s="111">
        <f>SUM(S67:S69)</f>
        <v>111300</v>
      </c>
      <c r="T70" s="125"/>
    </row>
    <row r="71" spans="1:20" ht="33.6" customHeight="1" x14ac:dyDescent="0.25">
      <c r="A71" s="78"/>
      <c r="B71" s="79" t="s">
        <v>138</v>
      </c>
      <c r="C71" s="79"/>
      <c r="D71" s="79"/>
      <c r="E71" s="91"/>
      <c r="F71" s="79"/>
      <c r="G71" s="92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3"/>
    </row>
    <row r="72" spans="1:20" s="6" customFormat="1" ht="32.4" customHeight="1" x14ac:dyDescent="0.2">
      <c r="A72" s="37"/>
      <c r="B72" s="20" t="s">
        <v>139</v>
      </c>
      <c r="C72" s="11"/>
      <c r="D72" s="11"/>
      <c r="E72" s="13"/>
      <c r="F72" s="11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38"/>
    </row>
    <row r="73" spans="1:20" ht="13.95" customHeight="1" x14ac:dyDescent="0.25">
      <c r="A73" s="36"/>
      <c r="B73" s="14" t="s">
        <v>115</v>
      </c>
      <c r="C73" s="11">
        <v>1</v>
      </c>
      <c r="D73" s="11">
        <v>11</v>
      </c>
      <c r="E73" s="13">
        <v>6294</v>
      </c>
      <c r="F73" s="11">
        <f>E73*0.25</f>
        <v>1573.5</v>
      </c>
      <c r="G73" s="13">
        <f t="shared" ref="G73:G138" si="37">E73+F73</f>
        <v>7867.5</v>
      </c>
      <c r="H73" s="13"/>
      <c r="I73" s="13"/>
      <c r="J73" s="13"/>
      <c r="K73" s="13">
        <f>G73*0.2</f>
        <v>1573.5</v>
      </c>
      <c r="L73" s="22">
        <f>20000-G73-K73</f>
        <v>10559</v>
      </c>
      <c r="M73" s="13"/>
      <c r="N73" s="13"/>
      <c r="O73" s="13"/>
      <c r="P73" s="13"/>
      <c r="Q73" s="13"/>
      <c r="R73" s="13">
        <f t="shared" ref="R73:R79" si="38">G73+K73+L73</f>
        <v>20000</v>
      </c>
      <c r="S73" s="38">
        <f t="shared" ref="S73:S92" si="39">R73*3</f>
        <v>60000</v>
      </c>
    </row>
    <row r="74" spans="1:20" x14ac:dyDescent="0.25">
      <c r="A74" s="36"/>
      <c r="B74" s="14" t="s">
        <v>45</v>
      </c>
      <c r="C74" s="11">
        <v>1</v>
      </c>
      <c r="D74" s="11">
        <v>12</v>
      </c>
      <c r="E74" s="13">
        <v>6773</v>
      </c>
      <c r="F74" s="11"/>
      <c r="G74" s="13">
        <f t="shared" ref="G74" si="40">E74+F74</f>
        <v>6773</v>
      </c>
      <c r="H74" s="13"/>
      <c r="I74" s="13"/>
      <c r="J74" s="13"/>
      <c r="K74" s="13">
        <f>G74*0.2</f>
        <v>1354.6000000000001</v>
      </c>
      <c r="L74" s="13">
        <f t="shared" ref="L74" si="41">20000-G74-K74</f>
        <v>11872.4</v>
      </c>
      <c r="M74" s="13"/>
      <c r="N74" s="13"/>
      <c r="O74" s="13"/>
      <c r="P74" s="13"/>
      <c r="Q74" s="13"/>
      <c r="R74" s="13">
        <f t="shared" si="38"/>
        <v>20000</v>
      </c>
      <c r="S74" s="38">
        <f t="shared" si="39"/>
        <v>60000</v>
      </c>
    </row>
    <row r="75" spans="1:20" x14ac:dyDescent="0.25">
      <c r="A75" s="36"/>
      <c r="B75" s="14" t="s">
        <v>122</v>
      </c>
      <c r="C75" s="11">
        <v>0.5</v>
      </c>
      <c r="D75" s="11">
        <v>14</v>
      </c>
      <c r="E75" s="13">
        <v>3868</v>
      </c>
      <c r="F75" s="11"/>
      <c r="G75" s="13">
        <f t="shared" si="37"/>
        <v>3868</v>
      </c>
      <c r="H75" s="13"/>
      <c r="I75" s="13"/>
      <c r="J75" s="13"/>
      <c r="K75" s="13">
        <f t="shared" ref="K75:K80" si="42">G75*0.3</f>
        <v>1160.3999999999999</v>
      </c>
      <c r="L75" s="22">
        <f>20000/2-G75-K75</f>
        <v>4971.6000000000004</v>
      </c>
      <c r="M75" s="13"/>
      <c r="N75" s="13"/>
      <c r="O75" s="13"/>
      <c r="P75" s="13"/>
      <c r="Q75" s="13"/>
      <c r="R75" s="13">
        <f t="shared" si="38"/>
        <v>10000</v>
      </c>
      <c r="S75" s="38">
        <f t="shared" si="39"/>
        <v>30000</v>
      </c>
    </row>
    <row r="76" spans="1:20" x14ac:dyDescent="0.25">
      <c r="A76" s="36"/>
      <c r="B76" s="14" t="s">
        <v>128</v>
      </c>
      <c r="C76" s="11">
        <v>0.5</v>
      </c>
      <c r="D76" s="11">
        <v>14</v>
      </c>
      <c r="E76" s="13">
        <v>3868</v>
      </c>
      <c r="F76" s="11"/>
      <c r="G76" s="13">
        <f t="shared" ref="G76" si="43">E76+F76</f>
        <v>3868</v>
      </c>
      <c r="H76" s="13"/>
      <c r="I76" s="13"/>
      <c r="J76" s="13"/>
      <c r="K76" s="13">
        <f t="shared" ref="K76" si="44">G76*0.3</f>
        <v>1160.3999999999999</v>
      </c>
      <c r="L76" s="22">
        <f>20000/2-G76-K76</f>
        <v>4971.6000000000004</v>
      </c>
      <c r="M76" s="13"/>
      <c r="N76" s="13"/>
      <c r="O76" s="13"/>
      <c r="P76" s="13"/>
      <c r="Q76" s="13"/>
      <c r="R76" s="13">
        <f t="shared" ref="R76" si="45">G76+K76+L76</f>
        <v>10000</v>
      </c>
      <c r="S76" s="38">
        <f t="shared" ref="S76" si="46">R76*3</f>
        <v>30000</v>
      </c>
    </row>
    <row r="77" spans="1:20" x14ac:dyDescent="0.25">
      <c r="A77" s="36"/>
      <c r="B77" s="14" t="s">
        <v>93</v>
      </c>
      <c r="C77" s="11">
        <v>1</v>
      </c>
      <c r="D77" s="11">
        <v>14</v>
      </c>
      <c r="E77" s="13">
        <v>7732</v>
      </c>
      <c r="F77" s="11"/>
      <c r="G77" s="13">
        <f t="shared" si="37"/>
        <v>7732</v>
      </c>
      <c r="H77" s="13"/>
      <c r="I77" s="13"/>
      <c r="J77" s="13"/>
      <c r="K77" s="13">
        <f t="shared" si="42"/>
        <v>2319.6</v>
      </c>
      <c r="L77" s="22">
        <f>20000-G77-K77</f>
        <v>9948.4</v>
      </c>
      <c r="M77" s="13"/>
      <c r="N77" s="13"/>
      <c r="O77" s="13"/>
      <c r="P77" s="13"/>
      <c r="Q77" s="13"/>
      <c r="R77" s="13">
        <f t="shared" si="38"/>
        <v>20000</v>
      </c>
      <c r="S77" s="38">
        <f t="shared" si="39"/>
        <v>60000</v>
      </c>
    </row>
    <row r="78" spans="1:20" ht="24" x14ac:dyDescent="0.25">
      <c r="A78" s="36"/>
      <c r="B78" s="14" t="s">
        <v>129</v>
      </c>
      <c r="C78" s="11">
        <v>5</v>
      </c>
      <c r="D78" s="11">
        <v>14</v>
      </c>
      <c r="E78" s="13">
        <v>38660</v>
      </c>
      <c r="F78" s="11"/>
      <c r="G78" s="13">
        <f t="shared" ref="G78" si="47">E78+F78</f>
        <v>38660</v>
      </c>
      <c r="H78" s="13"/>
      <c r="I78" s="13"/>
      <c r="J78" s="13"/>
      <c r="K78" s="13">
        <f t="shared" si="42"/>
        <v>11598</v>
      </c>
      <c r="L78" s="22">
        <f>20000*5-G78-K78-N78</f>
        <v>45213.599999999999</v>
      </c>
      <c r="M78" s="13"/>
      <c r="N78" s="13">
        <v>4528.3999999999996</v>
      </c>
      <c r="O78" s="13"/>
      <c r="P78" s="13"/>
      <c r="Q78" s="13"/>
      <c r="R78" s="13">
        <f>G78+K78+L78+N78</f>
        <v>100000</v>
      </c>
      <c r="S78" s="38">
        <f t="shared" si="39"/>
        <v>300000</v>
      </c>
    </row>
    <row r="79" spans="1:20" x14ac:dyDescent="0.25">
      <c r="A79" s="36"/>
      <c r="B79" s="14" t="s">
        <v>46</v>
      </c>
      <c r="C79" s="11">
        <v>1</v>
      </c>
      <c r="D79" s="11">
        <v>9</v>
      </c>
      <c r="E79" s="13">
        <v>5527</v>
      </c>
      <c r="F79" s="11">
        <f>E79*0.1</f>
        <v>552.70000000000005</v>
      </c>
      <c r="G79" s="13">
        <f t="shared" si="37"/>
        <v>6079.7</v>
      </c>
      <c r="H79" s="13"/>
      <c r="I79" s="13"/>
      <c r="J79" s="13"/>
      <c r="K79" s="13">
        <f t="shared" si="42"/>
        <v>1823.9099999999999</v>
      </c>
      <c r="L79" s="22">
        <v>5596.39</v>
      </c>
      <c r="M79" s="13"/>
      <c r="N79" s="13"/>
      <c r="O79" s="13"/>
      <c r="P79" s="13"/>
      <c r="Q79" s="13"/>
      <c r="R79" s="13">
        <f t="shared" si="38"/>
        <v>13500</v>
      </c>
      <c r="S79" s="38">
        <f t="shared" si="39"/>
        <v>40500</v>
      </c>
    </row>
    <row r="80" spans="1:20" x14ac:dyDescent="0.25">
      <c r="A80" s="36"/>
      <c r="B80" s="14" t="s">
        <v>123</v>
      </c>
      <c r="C80" s="11">
        <v>1</v>
      </c>
      <c r="D80" s="11">
        <v>9</v>
      </c>
      <c r="E80" s="13">
        <v>5527</v>
      </c>
      <c r="F80" s="11"/>
      <c r="G80" s="13">
        <f t="shared" si="37"/>
        <v>5527</v>
      </c>
      <c r="H80" s="13"/>
      <c r="I80" s="13">
        <f>G80*0.1</f>
        <v>552.70000000000005</v>
      </c>
      <c r="J80" s="13"/>
      <c r="K80" s="13">
        <f t="shared" si="42"/>
        <v>1658.1</v>
      </c>
      <c r="L80" s="22">
        <f>13500-G80-I80-K80-N80</f>
        <v>5114.8000000000011</v>
      </c>
      <c r="M80" s="13"/>
      <c r="N80" s="13">
        <v>647.4</v>
      </c>
      <c r="O80" s="13"/>
      <c r="P80" s="13"/>
      <c r="Q80" s="13"/>
      <c r="R80" s="13">
        <f>G80+I80+K80+L80+N80</f>
        <v>13500</v>
      </c>
      <c r="S80" s="38">
        <f t="shared" si="39"/>
        <v>40500</v>
      </c>
    </row>
    <row r="81" spans="1:20" x14ac:dyDescent="0.25">
      <c r="A81" s="36"/>
      <c r="B81" s="14" t="s">
        <v>47</v>
      </c>
      <c r="C81" s="11">
        <v>7</v>
      </c>
      <c r="D81" s="11">
        <v>9</v>
      </c>
      <c r="E81" s="13">
        <v>38689</v>
      </c>
      <c r="F81" s="11"/>
      <c r="G81" s="13">
        <f t="shared" si="37"/>
        <v>38689</v>
      </c>
      <c r="H81" s="13"/>
      <c r="I81" s="13">
        <f t="shared" ref="I81:I90" si="48">G81*0.1</f>
        <v>3868.9</v>
      </c>
      <c r="J81" s="13"/>
      <c r="K81" s="13">
        <f t="shared" ref="K81:K85" si="49">G81*0.3</f>
        <v>11606.699999999999</v>
      </c>
      <c r="L81" s="22">
        <f>13500*7-G81-I81-K81-N81</f>
        <v>35803.599999999999</v>
      </c>
      <c r="M81" s="13"/>
      <c r="N81" s="13">
        <v>4531.8</v>
      </c>
      <c r="O81" s="13"/>
      <c r="P81" s="13"/>
      <c r="Q81" s="13"/>
      <c r="R81" s="13">
        <f>G81+I81+K81+L81+N81</f>
        <v>94500</v>
      </c>
      <c r="S81" s="38">
        <f t="shared" si="39"/>
        <v>283500</v>
      </c>
    </row>
    <row r="82" spans="1:20" x14ac:dyDescent="0.25">
      <c r="A82" s="36"/>
      <c r="B82" s="14" t="s">
        <v>47</v>
      </c>
      <c r="C82" s="11">
        <v>1</v>
      </c>
      <c r="D82" s="11">
        <v>9</v>
      </c>
      <c r="E82" s="13">
        <v>5527</v>
      </c>
      <c r="F82" s="11"/>
      <c r="G82" s="13">
        <f t="shared" si="37"/>
        <v>5527</v>
      </c>
      <c r="H82" s="13"/>
      <c r="I82" s="13">
        <f t="shared" si="48"/>
        <v>552.70000000000005</v>
      </c>
      <c r="J82" s="13"/>
      <c r="K82" s="13">
        <f t="shared" si="49"/>
        <v>1658.1</v>
      </c>
      <c r="L82" s="22">
        <f>13500-G82-I82-K82-N82</f>
        <v>5114.8000000000011</v>
      </c>
      <c r="M82" s="13"/>
      <c r="N82" s="13">
        <v>647.4</v>
      </c>
      <c r="O82" s="13"/>
      <c r="P82" s="13"/>
      <c r="Q82" s="13"/>
      <c r="R82" s="13">
        <f>G82+I82+K82+L82+N82</f>
        <v>13500</v>
      </c>
      <c r="S82" s="38">
        <f t="shared" si="39"/>
        <v>40500</v>
      </c>
    </row>
    <row r="83" spans="1:20" x14ac:dyDescent="0.25">
      <c r="A83" s="36"/>
      <c r="B83" s="14" t="s">
        <v>47</v>
      </c>
      <c r="C83" s="11">
        <v>1</v>
      </c>
      <c r="D83" s="11">
        <v>9</v>
      </c>
      <c r="E83" s="13">
        <v>5527</v>
      </c>
      <c r="F83" s="11"/>
      <c r="G83" s="13">
        <f t="shared" si="37"/>
        <v>5527</v>
      </c>
      <c r="H83" s="13"/>
      <c r="I83" s="13">
        <f t="shared" si="48"/>
        <v>552.70000000000005</v>
      </c>
      <c r="J83" s="13"/>
      <c r="K83" s="13">
        <f t="shared" si="49"/>
        <v>1658.1</v>
      </c>
      <c r="L83" s="22">
        <f>13500-G83-I83-K83-N83</f>
        <v>5114.8000000000011</v>
      </c>
      <c r="M83" s="13"/>
      <c r="N83" s="13">
        <v>647.4</v>
      </c>
      <c r="O83" s="13"/>
      <c r="P83" s="13"/>
      <c r="Q83" s="13"/>
      <c r="R83" s="13">
        <f>G83+I83+K83+L83+N83</f>
        <v>13500</v>
      </c>
      <c r="S83" s="38">
        <f t="shared" si="39"/>
        <v>40500</v>
      </c>
    </row>
    <row r="84" spans="1:20" ht="15" customHeight="1" x14ac:dyDescent="0.25">
      <c r="A84" s="36"/>
      <c r="B84" s="14" t="s">
        <v>47</v>
      </c>
      <c r="C84" s="11">
        <v>1</v>
      </c>
      <c r="D84" s="11">
        <v>8</v>
      </c>
      <c r="E84" s="13">
        <v>5240</v>
      </c>
      <c r="F84" s="11"/>
      <c r="G84" s="13">
        <f t="shared" si="37"/>
        <v>5240</v>
      </c>
      <c r="H84" s="13"/>
      <c r="I84" s="13">
        <f t="shared" si="48"/>
        <v>524</v>
      </c>
      <c r="J84" s="13"/>
      <c r="K84" s="13">
        <f t="shared" si="49"/>
        <v>1572</v>
      </c>
      <c r="L84" s="22">
        <f>13500-G84-I84-K84-N84</f>
        <v>5550.22</v>
      </c>
      <c r="M84" s="13"/>
      <c r="N84" s="13">
        <v>613.78</v>
      </c>
      <c r="O84" s="13"/>
      <c r="P84" s="13"/>
      <c r="Q84" s="13"/>
      <c r="R84" s="13">
        <f>G84+I84+K84+L84+N84</f>
        <v>13500.000000000002</v>
      </c>
      <c r="S84" s="38">
        <f t="shared" si="39"/>
        <v>40500.000000000007</v>
      </c>
    </row>
    <row r="85" spans="1:20" x14ac:dyDescent="0.25">
      <c r="A85" s="36"/>
      <c r="B85" s="14" t="s">
        <v>124</v>
      </c>
      <c r="C85" s="11">
        <v>1</v>
      </c>
      <c r="D85" s="11">
        <v>6</v>
      </c>
      <c r="E85" s="13">
        <v>4633</v>
      </c>
      <c r="F85" s="11"/>
      <c r="G85" s="13">
        <f t="shared" si="37"/>
        <v>4633</v>
      </c>
      <c r="H85" s="13"/>
      <c r="I85" s="13">
        <f t="shared" si="48"/>
        <v>463.3</v>
      </c>
      <c r="J85" s="13"/>
      <c r="K85" s="13">
        <f t="shared" si="49"/>
        <v>1389.8999999999999</v>
      </c>
      <c r="L85" s="22">
        <f t="shared" ref="L85" si="50">13500-G85-I85-K85</f>
        <v>7013.8000000000011</v>
      </c>
      <c r="M85" s="13"/>
      <c r="N85" s="13"/>
      <c r="O85" s="13"/>
      <c r="P85" s="13"/>
      <c r="Q85" s="13"/>
      <c r="R85" s="13">
        <f t="shared" ref="R85" si="51">G85+I85+K85+L85</f>
        <v>13500</v>
      </c>
      <c r="S85" s="38">
        <f t="shared" si="39"/>
        <v>40500</v>
      </c>
    </row>
    <row r="86" spans="1:20" x14ac:dyDescent="0.25">
      <c r="A86" s="36"/>
      <c r="B86" s="14" t="s">
        <v>49</v>
      </c>
      <c r="C86" s="11">
        <v>1</v>
      </c>
      <c r="D86" s="11">
        <v>4</v>
      </c>
      <c r="E86" s="13">
        <v>4058</v>
      </c>
      <c r="F86" s="11"/>
      <c r="G86" s="13">
        <f t="shared" si="37"/>
        <v>4058</v>
      </c>
      <c r="H86" s="13"/>
      <c r="I86" s="13">
        <f t="shared" si="48"/>
        <v>405.8</v>
      </c>
      <c r="J86" s="13"/>
      <c r="K86" s="13"/>
      <c r="L86" s="13"/>
      <c r="M86" s="13"/>
      <c r="N86" s="13">
        <v>475.33</v>
      </c>
      <c r="O86" s="13"/>
      <c r="P86" s="13">
        <f>7100-G86</f>
        <v>3042</v>
      </c>
      <c r="Q86" s="13"/>
      <c r="R86" s="13">
        <f>E86+I86+P86+N86</f>
        <v>7981.13</v>
      </c>
      <c r="S86" s="38">
        <f t="shared" si="39"/>
        <v>23943.39</v>
      </c>
    </row>
    <row r="87" spans="1:20" s="6" customFormat="1" x14ac:dyDescent="0.2">
      <c r="A87" s="37"/>
      <c r="B87" s="14" t="s">
        <v>49</v>
      </c>
      <c r="C87" s="11">
        <v>1</v>
      </c>
      <c r="D87" s="11">
        <v>4</v>
      </c>
      <c r="E87" s="13">
        <v>4058</v>
      </c>
      <c r="F87" s="11"/>
      <c r="G87" s="13">
        <f t="shared" si="37"/>
        <v>4058</v>
      </c>
      <c r="H87" s="13"/>
      <c r="I87" s="13">
        <f t="shared" si="48"/>
        <v>405.8</v>
      </c>
      <c r="J87" s="13"/>
      <c r="K87" s="13"/>
      <c r="L87" s="13"/>
      <c r="M87" s="13"/>
      <c r="N87" s="13">
        <v>475.33</v>
      </c>
      <c r="O87" s="13"/>
      <c r="P87" s="13">
        <f t="shared" ref="P87:P92" si="52">7100-G87</f>
        <v>3042</v>
      </c>
      <c r="Q87" s="13"/>
      <c r="R87" s="13">
        <f>E87+I87+P87+N87</f>
        <v>7981.13</v>
      </c>
      <c r="S87" s="38">
        <f t="shared" si="39"/>
        <v>23943.39</v>
      </c>
    </row>
    <row r="88" spans="1:20" s="6" customFormat="1" x14ac:dyDescent="0.2">
      <c r="A88" s="37"/>
      <c r="B88" s="14" t="s">
        <v>49</v>
      </c>
      <c r="C88" s="11">
        <v>1</v>
      </c>
      <c r="D88" s="11">
        <v>4</v>
      </c>
      <c r="E88" s="13">
        <v>4058</v>
      </c>
      <c r="F88" s="11"/>
      <c r="G88" s="13">
        <f t="shared" si="37"/>
        <v>4058</v>
      </c>
      <c r="H88" s="13"/>
      <c r="I88" s="13">
        <f t="shared" si="48"/>
        <v>405.8</v>
      </c>
      <c r="J88" s="13"/>
      <c r="K88" s="13"/>
      <c r="L88" s="13"/>
      <c r="M88" s="13"/>
      <c r="N88" s="13">
        <v>475.33</v>
      </c>
      <c r="O88" s="13"/>
      <c r="P88" s="13">
        <f t="shared" si="52"/>
        <v>3042</v>
      </c>
      <c r="Q88" s="13"/>
      <c r="R88" s="13">
        <f t="shared" ref="R88:R90" si="53">E88+I88+P88+N88</f>
        <v>7981.13</v>
      </c>
      <c r="S88" s="38">
        <f t="shared" si="39"/>
        <v>23943.39</v>
      </c>
    </row>
    <row r="89" spans="1:20" x14ac:dyDescent="0.25">
      <c r="A89" s="36"/>
      <c r="B89" s="14" t="s">
        <v>49</v>
      </c>
      <c r="C89" s="11">
        <v>1</v>
      </c>
      <c r="D89" s="11">
        <v>4</v>
      </c>
      <c r="E89" s="13">
        <v>4058</v>
      </c>
      <c r="F89" s="11"/>
      <c r="G89" s="13">
        <f t="shared" si="37"/>
        <v>4058</v>
      </c>
      <c r="H89" s="13"/>
      <c r="I89" s="13">
        <f t="shared" si="48"/>
        <v>405.8</v>
      </c>
      <c r="J89" s="13"/>
      <c r="K89" s="13"/>
      <c r="L89" s="13"/>
      <c r="M89" s="13"/>
      <c r="N89" s="13">
        <v>475.33</v>
      </c>
      <c r="O89" s="13"/>
      <c r="P89" s="13">
        <f t="shared" si="52"/>
        <v>3042</v>
      </c>
      <c r="Q89" s="13"/>
      <c r="R89" s="13">
        <f t="shared" si="53"/>
        <v>7981.13</v>
      </c>
      <c r="S89" s="38">
        <f t="shared" si="39"/>
        <v>23943.39</v>
      </c>
    </row>
    <row r="90" spans="1:20" x14ac:dyDescent="0.25">
      <c r="A90" s="36"/>
      <c r="B90" s="14" t="s">
        <v>49</v>
      </c>
      <c r="C90" s="11">
        <v>1</v>
      </c>
      <c r="D90" s="11">
        <v>4</v>
      </c>
      <c r="E90" s="13">
        <v>4058</v>
      </c>
      <c r="F90" s="11"/>
      <c r="G90" s="13">
        <f t="shared" si="37"/>
        <v>4058</v>
      </c>
      <c r="H90" s="13"/>
      <c r="I90" s="13">
        <f t="shared" si="48"/>
        <v>405.8</v>
      </c>
      <c r="J90" s="13"/>
      <c r="K90" s="13"/>
      <c r="L90" s="13"/>
      <c r="M90" s="13"/>
      <c r="N90" s="13">
        <v>475.33</v>
      </c>
      <c r="O90" s="13"/>
      <c r="P90" s="13">
        <f t="shared" si="52"/>
        <v>3042</v>
      </c>
      <c r="Q90" s="13"/>
      <c r="R90" s="13">
        <f t="shared" si="53"/>
        <v>7981.13</v>
      </c>
      <c r="S90" s="38">
        <f t="shared" si="39"/>
        <v>23943.39</v>
      </c>
      <c r="T90" s="23"/>
    </row>
    <row r="91" spans="1:20" x14ac:dyDescent="0.25">
      <c r="A91" s="36"/>
      <c r="B91" s="14" t="s">
        <v>50</v>
      </c>
      <c r="C91" s="11">
        <v>1</v>
      </c>
      <c r="D91" s="11">
        <v>3</v>
      </c>
      <c r="E91" s="13">
        <v>3770</v>
      </c>
      <c r="F91" s="11"/>
      <c r="G91" s="13">
        <f t="shared" si="37"/>
        <v>3770</v>
      </c>
      <c r="H91" s="13"/>
      <c r="I91" s="13"/>
      <c r="J91" s="13"/>
      <c r="K91" s="13"/>
      <c r="L91" s="13"/>
      <c r="M91" s="13"/>
      <c r="N91" s="13"/>
      <c r="O91" s="13"/>
      <c r="P91" s="13">
        <f t="shared" si="52"/>
        <v>3330</v>
      </c>
      <c r="Q91" s="13"/>
      <c r="R91" s="13">
        <f>G91+P91</f>
        <v>7100</v>
      </c>
      <c r="S91" s="38">
        <f t="shared" si="39"/>
        <v>21300</v>
      </c>
      <c r="T91" s="23"/>
    </row>
    <row r="92" spans="1:20" x14ac:dyDescent="0.25">
      <c r="A92" s="36"/>
      <c r="B92" s="14" t="s">
        <v>51</v>
      </c>
      <c r="C92" s="11">
        <v>1</v>
      </c>
      <c r="D92" s="11">
        <v>4</v>
      </c>
      <c r="E92" s="13">
        <v>4058</v>
      </c>
      <c r="F92" s="11"/>
      <c r="G92" s="13">
        <f t="shared" si="37"/>
        <v>4058</v>
      </c>
      <c r="H92" s="13"/>
      <c r="I92" s="13"/>
      <c r="J92" s="13"/>
      <c r="K92" s="13"/>
      <c r="L92" s="13"/>
      <c r="M92" s="13"/>
      <c r="N92" s="13"/>
      <c r="O92" s="13"/>
      <c r="P92" s="13">
        <f t="shared" si="52"/>
        <v>3042</v>
      </c>
      <c r="Q92" s="13"/>
      <c r="R92" s="13">
        <f>G92+P92</f>
        <v>7100</v>
      </c>
      <c r="S92" s="38">
        <f t="shared" si="39"/>
        <v>21300</v>
      </c>
      <c r="T92" s="23"/>
    </row>
    <row r="93" spans="1:20" s="119" customFormat="1" ht="18" customHeight="1" x14ac:dyDescent="0.25">
      <c r="A93" s="113"/>
      <c r="B93" s="114" t="s">
        <v>31</v>
      </c>
      <c r="C93" s="115">
        <f>SUM(C73:C92)</f>
        <v>29</v>
      </c>
      <c r="D93" s="115"/>
      <c r="E93" s="116">
        <f>SUM(E73:E92)</f>
        <v>165983</v>
      </c>
      <c r="F93" s="115">
        <f>SUM(F73:F92)</f>
        <v>2126.1999999999998</v>
      </c>
      <c r="G93" s="116">
        <f>SUM(G73:G92)</f>
        <v>168109.2</v>
      </c>
      <c r="H93" s="116"/>
      <c r="I93" s="116">
        <f>SUM(I73:I92)</f>
        <v>8543.3000000000011</v>
      </c>
      <c r="J93" s="116"/>
      <c r="K93" s="116">
        <f>SUM(K73:K92)</f>
        <v>40533.31</v>
      </c>
      <c r="L93" s="116">
        <f>SUM(L73:L92)</f>
        <v>156845.00999999998</v>
      </c>
      <c r="M93" s="116"/>
      <c r="N93" s="116">
        <f>SUM(N78:N92)</f>
        <v>13992.829999999998</v>
      </c>
      <c r="O93" s="116"/>
      <c r="P93" s="116">
        <f>SUM(P73:P92)</f>
        <v>21582</v>
      </c>
      <c r="Q93" s="116"/>
      <c r="R93" s="116">
        <f>SUM(G93:Q93)</f>
        <v>409605.64999999997</v>
      </c>
      <c r="S93" s="118">
        <f>SUM(S73:S92)</f>
        <v>1228816.9499999995</v>
      </c>
      <c r="T93" s="126"/>
    </row>
    <row r="94" spans="1:20" ht="35.4" customHeight="1" x14ac:dyDescent="0.25">
      <c r="A94" s="37"/>
      <c r="B94" s="20" t="s">
        <v>140</v>
      </c>
      <c r="C94" s="17"/>
      <c r="D94" s="17"/>
      <c r="E94" s="8"/>
      <c r="F94" s="17"/>
      <c r="G94" s="13">
        <f t="shared" si="37"/>
        <v>0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39"/>
      <c r="T94" s="23"/>
    </row>
    <row r="95" spans="1:20" ht="14.4" customHeight="1" x14ac:dyDescent="0.25">
      <c r="A95" s="36"/>
      <c r="B95" s="20" t="s">
        <v>115</v>
      </c>
      <c r="C95" s="11">
        <v>0.5</v>
      </c>
      <c r="D95" s="11">
        <v>10</v>
      </c>
      <c r="E95" s="13">
        <v>2907.5</v>
      </c>
      <c r="F95" s="11">
        <f t="shared" ref="F95:F106" si="54">E95*0.15</f>
        <v>436.125</v>
      </c>
      <c r="G95" s="13">
        <f t="shared" si="37"/>
        <v>3343.625</v>
      </c>
      <c r="H95" s="13"/>
      <c r="I95" s="13"/>
      <c r="J95" s="13"/>
      <c r="K95" s="13">
        <f>G95*0.2</f>
        <v>668.72500000000002</v>
      </c>
      <c r="L95" s="13">
        <f>10000-G95-K95</f>
        <v>5987.65</v>
      </c>
      <c r="M95" s="13"/>
      <c r="N95" s="13"/>
      <c r="O95" s="13"/>
      <c r="P95" s="13"/>
      <c r="Q95" s="13"/>
      <c r="R95" s="13">
        <f t="shared" ref="R95:R96" si="55">G95+K95+L95</f>
        <v>10000</v>
      </c>
      <c r="S95" s="38">
        <f t="shared" ref="S95:S106" si="56">R95*3</f>
        <v>30000</v>
      </c>
      <c r="T95" s="23"/>
    </row>
    <row r="96" spans="1:20" x14ac:dyDescent="0.25">
      <c r="A96" s="36"/>
      <c r="B96" s="14" t="s">
        <v>57</v>
      </c>
      <c r="C96" s="11">
        <v>0.5</v>
      </c>
      <c r="D96" s="11">
        <v>10</v>
      </c>
      <c r="E96" s="13">
        <v>2907.5</v>
      </c>
      <c r="F96" s="11">
        <f t="shared" si="54"/>
        <v>436.125</v>
      </c>
      <c r="G96" s="13">
        <f t="shared" si="37"/>
        <v>3343.625</v>
      </c>
      <c r="H96" s="13"/>
      <c r="I96" s="13"/>
      <c r="J96" s="13"/>
      <c r="K96" s="13">
        <f>G96*0.2</f>
        <v>668.72500000000002</v>
      </c>
      <c r="L96" s="13">
        <f>10000-G96-K96</f>
        <v>5987.65</v>
      </c>
      <c r="M96" s="13"/>
      <c r="N96" s="13"/>
      <c r="O96" s="13"/>
      <c r="P96" s="13"/>
      <c r="Q96" s="13"/>
      <c r="R96" s="13">
        <f t="shared" si="55"/>
        <v>10000</v>
      </c>
      <c r="S96" s="38">
        <f t="shared" si="56"/>
        <v>30000</v>
      </c>
      <c r="T96" s="23"/>
    </row>
    <row r="97" spans="1:20" x14ac:dyDescent="0.25">
      <c r="A97" s="36"/>
      <c r="B97" s="14" t="s">
        <v>47</v>
      </c>
      <c r="C97" s="11">
        <v>1</v>
      </c>
      <c r="D97" s="11">
        <v>9</v>
      </c>
      <c r="E97" s="13">
        <v>5527</v>
      </c>
      <c r="F97" s="11">
        <f t="shared" si="54"/>
        <v>829.05</v>
      </c>
      <c r="G97" s="13">
        <f t="shared" si="37"/>
        <v>6356.05</v>
      </c>
      <c r="H97" s="13"/>
      <c r="I97" s="13">
        <f t="shared" ref="I97:I100" si="57">G97*0.1</f>
        <v>635.60500000000002</v>
      </c>
      <c r="J97" s="13"/>
      <c r="K97" s="13">
        <f t="shared" ref="K97:K100" si="58">G97*0.3</f>
        <v>1906.8150000000001</v>
      </c>
      <c r="L97" s="13">
        <f>13500-G97-K97-I97-N97</f>
        <v>3954.1300000000006</v>
      </c>
      <c r="M97" s="13"/>
      <c r="N97" s="13">
        <v>647.4</v>
      </c>
      <c r="O97" s="13"/>
      <c r="P97" s="13"/>
      <c r="Q97" s="13"/>
      <c r="R97" s="13">
        <f>G97+K97+L97+I97+N97</f>
        <v>13500</v>
      </c>
      <c r="S97" s="38">
        <f t="shared" si="56"/>
        <v>40500</v>
      </c>
      <c r="T97" s="23"/>
    </row>
    <row r="98" spans="1:20" x14ac:dyDescent="0.25">
      <c r="A98" s="36"/>
      <c r="B98" s="14" t="s">
        <v>47</v>
      </c>
      <c r="C98" s="11">
        <v>1</v>
      </c>
      <c r="D98" s="11">
        <v>9</v>
      </c>
      <c r="E98" s="13">
        <v>5527</v>
      </c>
      <c r="F98" s="11">
        <f t="shared" si="54"/>
        <v>829.05</v>
      </c>
      <c r="G98" s="13">
        <f t="shared" si="37"/>
        <v>6356.05</v>
      </c>
      <c r="H98" s="13"/>
      <c r="I98" s="13">
        <f t="shared" si="57"/>
        <v>635.60500000000002</v>
      </c>
      <c r="J98" s="13"/>
      <c r="K98" s="13">
        <f t="shared" si="58"/>
        <v>1906.8150000000001</v>
      </c>
      <c r="L98" s="13">
        <f>13500-G98-K98-I98-N98</f>
        <v>3954.1300000000006</v>
      </c>
      <c r="M98" s="13"/>
      <c r="N98" s="13">
        <v>647.4</v>
      </c>
      <c r="O98" s="13"/>
      <c r="P98" s="13"/>
      <c r="Q98" s="13"/>
      <c r="R98" s="13">
        <f>G98+K98+L98+I98+N98</f>
        <v>13500</v>
      </c>
      <c r="S98" s="38">
        <f t="shared" si="56"/>
        <v>40500</v>
      </c>
    </row>
    <row r="99" spans="1:20" x14ac:dyDescent="0.25">
      <c r="A99" s="36"/>
      <c r="B99" s="14" t="s">
        <v>47</v>
      </c>
      <c r="C99" s="11">
        <v>1</v>
      </c>
      <c r="D99" s="11">
        <v>9</v>
      </c>
      <c r="E99" s="13">
        <v>5527</v>
      </c>
      <c r="F99" s="11">
        <f t="shared" si="54"/>
        <v>829.05</v>
      </c>
      <c r="G99" s="13">
        <f t="shared" si="37"/>
        <v>6356.05</v>
      </c>
      <c r="H99" s="13"/>
      <c r="I99" s="13">
        <f t="shared" si="57"/>
        <v>635.60500000000002</v>
      </c>
      <c r="J99" s="13"/>
      <c r="K99" s="13">
        <f t="shared" si="58"/>
        <v>1906.8150000000001</v>
      </c>
      <c r="L99" s="13">
        <f>13500-G99-K99-I99-N99</f>
        <v>3954.1300000000006</v>
      </c>
      <c r="M99" s="13"/>
      <c r="N99" s="13">
        <v>647.4</v>
      </c>
      <c r="O99" s="13"/>
      <c r="P99" s="13"/>
      <c r="Q99" s="13"/>
      <c r="R99" s="13">
        <f>G99+K99+L99+I99+N99</f>
        <v>13500</v>
      </c>
      <c r="S99" s="38">
        <f t="shared" si="56"/>
        <v>40500</v>
      </c>
    </row>
    <row r="100" spans="1:20" x14ac:dyDescent="0.25">
      <c r="A100" s="36"/>
      <c r="B100" s="14" t="s">
        <v>47</v>
      </c>
      <c r="C100" s="11">
        <v>1</v>
      </c>
      <c r="D100" s="11">
        <v>9</v>
      </c>
      <c r="E100" s="13">
        <v>5527</v>
      </c>
      <c r="F100" s="11">
        <f t="shared" si="54"/>
        <v>829.05</v>
      </c>
      <c r="G100" s="13">
        <f t="shared" si="37"/>
        <v>6356.05</v>
      </c>
      <c r="H100" s="13"/>
      <c r="I100" s="13">
        <f t="shared" si="57"/>
        <v>635.60500000000002</v>
      </c>
      <c r="J100" s="13"/>
      <c r="K100" s="13">
        <f t="shared" si="58"/>
        <v>1906.8150000000001</v>
      </c>
      <c r="L100" s="13">
        <f>13500-G100-K100-I100-N100</f>
        <v>3954.1300000000006</v>
      </c>
      <c r="M100" s="13"/>
      <c r="N100" s="13">
        <v>647.4</v>
      </c>
      <c r="O100" s="13"/>
      <c r="P100" s="13"/>
      <c r="Q100" s="13"/>
      <c r="R100" s="13">
        <f>G100+K100+L100+I100+N100</f>
        <v>13500</v>
      </c>
      <c r="S100" s="38">
        <f t="shared" si="56"/>
        <v>40500</v>
      </c>
    </row>
    <row r="101" spans="1:20" x14ac:dyDescent="0.25">
      <c r="A101" s="36"/>
      <c r="B101" s="14" t="s">
        <v>47</v>
      </c>
      <c r="C101" s="11">
        <v>1</v>
      </c>
      <c r="D101" s="11">
        <v>9</v>
      </c>
      <c r="E101" s="13">
        <v>5527</v>
      </c>
      <c r="F101" s="11">
        <f t="shared" ref="F101" si="59">E101*0.15</f>
        <v>829.05</v>
      </c>
      <c r="G101" s="13">
        <f t="shared" ref="G101" si="60">E101+F101</f>
        <v>6356.05</v>
      </c>
      <c r="H101" s="13"/>
      <c r="I101" s="13">
        <f t="shared" ref="I101" si="61">G101*0.1</f>
        <v>635.60500000000002</v>
      </c>
      <c r="J101" s="13"/>
      <c r="K101" s="13">
        <f t="shared" ref="K101" si="62">G101*0.3</f>
        <v>1906.8150000000001</v>
      </c>
      <c r="L101" s="13">
        <f>13500-G101-K101-I101-N101</f>
        <v>3954.1300000000006</v>
      </c>
      <c r="M101" s="13"/>
      <c r="N101" s="13">
        <v>647.4</v>
      </c>
      <c r="O101" s="13"/>
      <c r="P101" s="13"/>
      <c r="Q101" s="13"/>
      <c r="R101" s="13">
        <f>G101+K101+L101+I101+N101</f>
        <v>13500</v>
      </c>
      <c r="S101" s="38">
        <f t="shared" ref="S101" si="63">R101*3</f>
        <v>40500</v>
      </c>
    </row>
    <row r="102" spans="1:20" x14ac:dyDescent="0.25">
      <c r="A102" s="36"/>
      <c r="B102" s="14" t="s">
        <v>49</v>
      </c>
      <c r="C102" s="11">
        <v>1</v>
      </c>
      <c r="D102" s="11">
        <v>4</v>
      </c>
      <c r="E102" s="13">
        <v>4058</v>
      </c>
      <c r="F102" s="11">
        <f t="shared" si="54"/>
        <v>608.69999999999993</v>
      </c>
      <c r="G102" s="13">
        <f t="shared" si="37"/>
        <v>4666.7</v>
      </c>
      <c r="H102" s="13"/>
      <c r="I102" s="13">
        <f t="shared" ref="I102:I106" si="64">G102*0.1</f>
        <v>466.67</v>
      </c>
      <c r="J102" s="13"/>
      <c r="K102" s="13"/>
      <c r="L102" s="13"/>
      <c r="M102" s="13"/>
      <c r="N102" s="13">
        <v>475.33</v>
      </c>
      <c r="O102" s="13"/>
      <c r="P102" s="13">
        <f t="shared" ref="P102:P106" si="65">7100-E102</f>
        <v>3042</v>
      </c>
      <c r="Q102" s="13"/>
      <c r="R102" s="13">
        <f t="shared" ref="R102:R106" si="66">G102+I102+P102+N102</f>
        <v>8650.7000000000007</v>
      </c>
      <c r="S102" s="38">
        <f t="shared" si="56"/>
        <v>25952.100000000002</v>
      </c>
    </row>
    <row r="103" spans="1:20" x14ac:dyDescent="0.25">
      <c r="A103" s="36"/>
      <c r="B103" s="14" t="s">
        <v>49</v>
      </c>
      <c r="C103" s="11">
        <v>1</v>
      </c>
      <c r="D103" s="11">
        <v>4</v>
      </c>
      <c r="E103" s="13">
        <v>4058</v>
      </c>
      <c r="F103" s="11">
        <f t="shared" si="54"/>
        <v>608.69999999999993</v>
      </c>
      <c r="G103" s="13">
        <f t="shared" si="37"/>
        <v>4666.7</v>
      </c>
      <c r="H103" s="13"/>
      <c r="I103" s="13">
        <f t="shared" si="64"/>
        <v>466.67</v>
      </c>
      <c r="J103" s="13"/>
      <c r="K103" s="13"/>
      <c r="L103" s="13"/>
      <c r="M103" s="13"/>
      <c r="N103" s="13">
        <v>475.33</v>
      </c>
      <c r="O103" s="13"/>
      <c r="P103" s="13">
        <f t="shared" si="65"/>
        <v>3042</v>
      </c>
      <c r="Q103" s="13"/>
      <c r="R103" s="13">
        <f t="shared" si="66"/>
        <v>8650.7000000000007</v>
      </c>
      <c r="S103" s="38">
        <f t="shared" si="56"/>
        <v>25952.100000000002</v>
      </c>
    </row>
    <row r="104" spans="1:20" x14ac:dyDescent="0.25">
      <c r="A104" s="36"/>
      <c r="B104" s="14" t="s">
        <v>49</v>
      </c>
      <c r="C104" s="11">
        <v>1</v>
      </c>
      <c r="D104" s="11">
        <v>4</v>
      </c>
      <c r="E104" s="13">
        <v>4058</v>
      </c>
      <c r="F104" s="11">
        <f t="shared" si="54"/>
        <v>608.69999999999993</v>
      </c>
      <c r="G104" s="13">
        <f t="shared" si="37"/>
        <v>4666.7</v>
      </c>
      <c r="H104" s="13"/>
      <c r="I104" s="13">
        <f t="shared" si="64"/>
        <v>466.67</v>
      </c>
      <c r="J104" s="13"/>
      <c r="K104" s="13" t="s">
        <v>52</v>
      </c>
      <c r="L104" s="13"/>
      <c r="M104" s="13"/>
      <c r="N104" s="13">
        <v>475.33</v>
      </c>
      <c r="O104" s="13"/>
      <c r="P104" s="13">
        <f t="shared" si="65"/>
        <v>3042</v>
      </c>
      <c r="Q104" s="13"/>
      <c r="R104" s="13">
        <f t="shared" si="66"/>
        <v>8650.7000000000007</v>
      </c>
      <c r="S104" s="38">
        <f t="shared" si="56"/>
        <v>25952.100000000002</v>
      </c>
    </row>
    <row r="105" spans="1:20" s="6" customFormat="1" x14ac:dyDescent="0.2">
      <c r="A105" s="37"/>
      <c r="B105" s="14" t="s">
        <v>49</v>
      </c>
      <c r="C105" s="11">
        <v>1</v>
      </c>
      <c r="D105" s="11">
        <v>4</v>
      </c>
      <c r="E105" s="13">
        <v>4058</v>
      </c>
      <c r="F105" s="11">
        <f t="shared" si="54"/>
        <v>608.69999999999993</v>
      </c>
      <c r="G105" s="13">
        <f t="shared" si="37"/>
        <v>4666.7</v>
      </c>
      <c r="H105" s="13"/>
      <c r="I105" s="13">
        <f t="shared" si="64"/>
        <v>466.67</v>
      </c>
      <c r="J105" s="13"/>
      <c r="K105" s="13"/>
      <c r="L105" s="13"/>
      <c r="M105" s="13"/>
      <c r="N105" s="13">
        <v>475.33</v>
      </c>
      <c r="O105" s="13"/>
      <c r="P105" s="13">
        <f t="shared" si="65"/>
        <v>3042</v>
      </c>
      <c r="Q105" s="13"/>
      <c r="R105" s="13">
        <f t="shared" si="66"/>
        <v>8650.7000000000007</v>
      </c>
      <c r="S105" s="38">
        <f t="shared" si="56"/>
        <v>25952.100000000002</v>
      </c>
      <c r="T105" s="25"/>
    </row>
    <row r="106" spans="1:20" s="18" customFormat="1" ht="15.6" customHeight="1" x14ac:dyDescent="0.25">
      <c r="A106" s="40"/>
      <c r="B106" s="14" t="s">
        <v>49</v>
      </c>
      <c r="C106" s="11">
        <v>1</v>
      </c>
      <c r="D106" s="11">
        <v>4</v>
      </c>
      <c r="E106" s="13">
        <v>4058</v>
      </c>
      <c r="F106" s="11">
        <f t="shared" si="54"/>
        <v>608.69999999999993</v>
      </c>
      <c r="G106" s="13">
        <f t="shared" si="37"/>
        <v>4666.7</v>
      </c>
      <c r="H106" s="13"/>
      <c r="I106" s="13">
        <f t="shared" si="64"/>
        <v>466.67</v>
      </c>
      <c r="J106" s="13"/>
      <c r="K106" s="13"/>
      <c r="L106" s="13"/>
      <c r="M106" s="13"/>
      <c r="N106" s="13">
        <v>475.33</v>
      </c>
      <c r="O106" s="13"/>
      <c r="P106" s="13">
        <f t="shared" si="65"/>
        <v>3042</v>
      </c>
      <c r="Q106" s="13"/>
      <c r="R106" s="13">
        <f t="shared" si="66"/>
        <v>8650.7000000000007</v>
      </c>
      <c r="S106" s="38">
        <f t="shared" si="56"/>
        <v>25952.100000000002</v>
      </c>
      <c r="T106" s="24"/>
    </row>
    <row r="107" spans="1:20" s="119" customFormat="1" ht="15.6" customHeight="1" thickBot="1" x14ac:dyDescent="0.3">
      <c r="A107" s="113"/>
      <c r="B107" s="127" t="s">
        <v>31</v>
      </c>
      <c r="C107" s="115">
        <f>SUM(C95:C106)</f>
        <v>11</v>
      </c>
      <c r="D107" s="115"/>
      <c r="E107" s="116">
        <f>SUM(E95:E106)</f>
        <v>53740</v>
      </c>
      <c r="F107" s="115">
        <f>SUM(F95:F106)</f>
        <v>8060.9999999999991</v>
      </c>
      <c r="G107" s="116">
        <f>SUM(G95:G106)</f>
        <v>61800.999999999985</v>
      </c>
      <c r="H107" s="116"/>
      <c r="I107" s="116">
        <f>SUM(I95:I106)</f>
        <v>5511.375</v>
      </c>
      <c r="J107" s="116"/>
      <c r="K107" s="116">
        <f>SUM(K95:K106)</f>
        <v>10871.525000000001</v>
      </c>
      <c r="L107" s="116">
        <f>SUM(L95:L106)</f>
        <v>31745.950000000004</v>
      </c>
      <c r="M107" s="116"/>
      <c r="N107" s="116">
        <f>SUM(N95:N106)</f>
        <v>5613.65</v>
      </c>
      <c r="O107" s="116"/>
      <c r="P107" s="116">
        <f>SUM(P95:P106)</f>
        <v>15210</v>
      </c>
      <c r="Q107" s="116"/>
      <c r="R107" s="116">
        <f>SUM(R95:R106)</f>
        <v>130753.49999999999</v>
      </c>
      <c r="S107" s="118">
        <f>SUM(S95:S106)</f>
        <v>392260.49999999988</v>
      </c>
      <c r="T107" s="126"/>
    </row>
    <row r="108" spans="1:20" s="6" customFormat="1" ht="25.2" customHeight="1" x14ac:dyDescent="0.2">
      <c r="A108" s="37"/>
      <c r="B108" s="51" t="s">
        <v>141</v>
      </c>
      <c r="C108" s="11"/>
      <c r="D108" s="11"/>
      <c r="E108" s="13"/>
      <c r="F108" s="11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38"/>
      <c r="T108" s="25"/>
    </row>
    <row r="109" spans="1:20" s="6" customFormat="1" x14ac:dyDescent="0.2">
      <c r="A109" s="37"/>
      <c r="B109" s="14" t="s">
        <v>102</v>
      </c>
      <c r="C109" s="11">
        <v>1</v>
      </c>
      <c r="D109" s="11">
        <v>12</v>
      </c>
      <c r="E109" s="13">
        <v>6773</v>
      </c>
      <c r="F109" s="11">
        <f>E109*0.25</f>
        <v>1693.25</v>
      </c>
      <c r="G109" s="13">
        <f t="shared" si="37"/>
        <v>8466.25</v>
      </c>
      <c r="H109" s="13"/>
      <c r="I109" s="13"/>
      <c r="J109" s="13"/>
      <c r="K109" s="13">
        <f>G109*0.2</f>
        <v>1693.25</v>
      </c>
      <c r="L109" s="13">
        <f t="shared" ref="L109" si="67">20000-G109-K109</f>
        <v>9840.5</v>
      </c>
      <c r="M109" s="13"/>
      <c r="N109" s="13"/>
      <c r="O109" s="13"/>
      <c r="P109" s="13"/>
      <c r="Q109" s="13"/>
      <c r="R109" s="13">
        <f t="shared" ref="R109:R111" si="68">G109+K109+L109</f>
        <v>20000</v>
      </c>
      <c r="S109" s="38">
        <f t="shared" ref="S109:S147" si="69">R109*3</f>
        <v>60000</v>
      </c>
      <c r="T109" s="25"/>
    </row>
    <row r="110" spans="1:20" s="6" customFormat="1" x14ac:dyDescent="0.2">
      <c r="A110" s="37"/>
      <c r="B110" s="14" t="s">
        <v>94</v>
      </c>
      <c r="C110" s="11">
        <v>1.5</v>
      </c>
      <c r="D110" s="11">
        <v>14</v>
      </c>
      <c r="E110" s="13">
        <v>11598</v>
      </c>
      <c r="F110" s="11"/>
      <c r="G110" s="13">
        <f t="shared" si="37"/>
        <v>11598</v>
      </c>
      <c r="H110" s="13"/>
      <c r="I110" s="13"/>
      <c r="J110" s="13"/>
      <c r="K110" s="13">
        <f>G110*0.3</f>
        <v>3479.4</v>
      </c>
      <c r="L110" s="13">
        <f>30000-G110-K110</f>
        <v>14922.6</v>
      </c>
      <c r="M110" s="13"/>
      <c r="N110" s="13"/>
      <c r="O110" s="13"/>
      <c r="P110" s="13"/>
      <c r="Q110" s="13"/>
      <c r="R110" s="13">
        <f t="shared" si="68"/>
        <v>30000</v>
      </c>
      <c r="S110" s="38">
        <f t="shared" si="69"/>
        <v>90000</v>
      </c>
      <c r="T110" s="25"/>
    </row>
    <row r="111" spans="1:20" s="6" customFormat="1" x14ac:dyDescent="0.2">
      <c r="A111" s="37"/>
      <c r="B111" s="14" t="s">
        <v>53</v>
      </c>
      <c r="C111" s="11">
        <v>1</v>
      </c>
      <c r="D111" s="11">
        <v>12</v>
      </c>
      <c r="E111" s="13">
        <v>6773</v>
      </c>
      <c r="F111" s="13">
        <f>E111*0.15</f>
        <v>1015.9499999999999</v>
      </c>
      <c r="G111" s="13">
        <f t="shared" si="37"/>
        <v>7788.95</v>
      </c>
      <c r="H111" s="13"/>
      <c r="I111" s="13"/>
      <c r="J111" s="13"/>
      <c r="K111" s="13">
        <f>G111*0.2</f>
        <v>1557.79</v>
      </c>
      <c r="L111" s="13">
        <f t="shared" ref="L111" si="70">20000-G111-K111</f>
        <v>10653.259999999998</v>
      </c>
      <c r="M111" s="13"/>
      <c r="N111" s="13"/>
      <c r="O111" s="13"/>
      <c r="P111" s="13"/>
      <c r="Q111" s="13"/>
      <c r="R111" s="13">
        <f t="shared" si="68"/>
        <v>20000</v>
      </c>
      <c r="S111" s="38">
        <f t="shared" si="69"/>
        <v>60000</v>
      </c>
      <c r="T111" s="25"/>
    </row>
    <row r="112" spans="1:20" s="6" customFormat="1" x14ac:dyDescent="0.2">
      <c r="A112" s="37"/>
      <c r="B112" s="14" t="s">
        <v>54</v>
      </c>
      <c r="C112" s="11">
        <v>1</v>
      </c>
      <c r="D112" s="11">
        <v>11</v>
      </c>
      <c r="E112" s="13">
        <v>6294</v>
      </c>
      <c r="F112" s="11"/>
      <c r="G112" s="13">
        <f t="shared" si="37"/>
        <v>6294</v>
      </c>
      <c r="H112" s="13"/>
      <c r="I112" s="13"/>
      <c r="J112" s="13"/>
      <c r="K112" s="13">
        <f>G112*0.3</f>
        <v>1888.1999999999998</v>
      </c>
      <c r="L112" s="13">
        <f>20000-G112-K112</f>
        <v>11817.8</v>
      </c>
      <c r="M112" s="13"/>
      <c r="N112" s="13"/>
      <c r="O112" s="13"/>
      <c r="P112" s="13"/>
      <c r="Q112" s="13"/>
      <c r="R112" s="13">
        <f>G112+K112+L112</f>
        <v>20000</v>
      </c>
      <c r="S112" s="38">
        <f t="shared" si="69"/>
        <v>60000</v>
      </c>
      <c r="T112" s="25"/>
    </row>
    <row r="113" spans="1:20" s="6" customFormat="1" x14ac:dyDescent="0.2">
      <c r="A113" s="37"/>
      <c r="B113" s="14" t="s">
        <v>55</v>
      </c>
      <c r="C113" s="11">
        <v>1</v>
      </c>
      <c r="D113" s="11">
        <v>11</v>
      </c>
      <c r="E113" s="13">
        <v>6294</v>
      </c>
      <c r="F113" s="11"/>
      <c r="G113" s="13">
        <f t="shared" si="37"/>
        <v>6294</v>
      </c>
      <c r="H113" s="13"/>
      <c r="I113" s="13"/>
      <c r="J113" s="13"/>
      <c r="K113" s="13">
        <f>G113*0.1</f>
        <v>629.40000000000009</v>
      </c>
      <c r="L113" s="13">
        <f t="shared" ref="L113:L114" si="71">20000-G113-K113</f>
        <v>13076.6</v>
      </c>
      <c r="M113" s="13"/>
      <c r="N113" s="13"/>
      <c r="O113" s="13"/>
      <c r="P113" s="13"/>
      <c r="Q113" s="13"/>
      <c r="R113" s="13">
        <f t="shared" ref="R113:R119" si="72">G113+K113+L113</f>
        <v>20000</v>
      </c>
      <c r="S113" s="38">
        <f t="shared" si="69"/>
        <v>60000</v>
      </c>
      <c r="T113" s="25"/>
    </row>
    <row r="114" spans="1:20" s="6" customFormat="1" x14ac:dyDescent="0.2">
      <c r="A114" s="37"/>
      <c r="B114" s="14" t="s">
        <v>56</v>
      </c>
      <c r="C114" s="11">
        <v>1</v>
      </c>
      <c r="D114" s="11">
        <v>14</v>
      </c>
      <c r="E114" s="13">
        <v>7732</v>
      </c>
      <c r="F114" s="11"/>
      <c r="G114" s="13">
        <f t="shared" si="37"/>
        <v>7732</v>
      </c>
      <c r="H114" s="13"/>
      <c r="I114" s="13"/>
      <c r="J114" s="13"/>
      <c r="K114" s="13">
        <f>G114*0.3</f>
        <v>2319.6</v>
      </c>
      <c r="L114" s="13">
        <f t="shared" si="71"/>
        <v>9948.4</v>
      </c>
      <c r="M114" s="13"/>
      <c r="N114" s="13"/>
      <c r="O114" s="13"/>
      <c r="P114" s="13"/>
      <c r="Q114" s="13"/>
      <c r="R114" s="13">
        <f t="shared" si="72"/>
        <v>20000</v>
      </c>
      <c r="S114" s="38">
        <f t="shared" si="69"/>
        <v>60000</v>
      </c>
      <c r="T114" s="25"/>
    </row>
    <row r="115" spans="1:20" s="6" customFormat="1" x14ac:dyDescent="0.2">
      <c r="A115" s="37"/>
      <c r="B115" s="14" t="s">
        <v>57</v>
      </c>
      <c r="C115" s="11">
        <v>0.5</v>
      </c>
      <c r="D115" s="11">
        <v>11</v>
      </c>
      <c r="E115" s="13">
        <v>3147</v>
      </c>
      <c r="F115" s="13">
        <f>E115*0.15</f>
        <v>472.04999999999995</v>
      </c>
      <c r="G115" s="13">
        <f t="shared" si="37"/>
        <v>3619.05</v>
      </c>
      <c r="H115" s="13"/>
      <c r="I115" s="13"/>
      <c r="J115" s="13"/>
      <c r="K115" s="13">
        <f>G115*0.2</f>
        <v>723.81000000000006</v>
      </c>
      <c r="L115" s="13">
        <f>20000/2-G115-K115</f>
        <v>5657.1399999999994</v>
      </c>
      <c r="M115" s="13"/>
      <c r="N115" s="13"/>
      <c r="O115" s="13"/>
      <c r="P115" s="13"/>
      <c r="Q115" s="13"/>
      <c r="R115" s="13">
        <f t="shared" si="72"/>
        <v>10000</v>
      </c>
      <c r="S115" s="38">
        <f t="shared" si="69"/>
        <v>30000</v>
      </c>
      <c r="T115" s="25"/>
    </row>
    <row r="116" spans="1:20" s="6" customFormat="1" x14ac:dyDescent="0.2">
      <c r="A116" s="37"/>
      <c r="B116" s="14" t="s">
        <v>106</v>
      </c>
      <c r="C116" s="11">
        <v>1</v>
      </c>
      <c r="D116" s="11">
        <v>14</v>
      </c>
      <c r="E116" s="13">
        <v>7732</v>
      </c>
      <c r="F116" s="11"/>
      <c r="G116" s="13">
        <f t="shared" si="37"/>
        <v>7732</v>
      </c>
      <c r="H116" s="13"/>
      <c r="I116" s="13"/>
      <c r="J116" s="13"/>
      <c r="K116" s="13">
        <f>G116*0.3</f>
        <v>2319.6</v>
      </c>
      <c r="L116" s="13">
        <f t="shared" ref="L116" si="73">20000-G116-K116</f>
        <v>9948.4</v>
      </c>
      <c r="M116" s="13"/>
      <c r="N116" s="13"/>
      <c r="O116" s="13"/>
      <c r="P116" s="13"/>
      <c r="Q116" s="13"/>
      <c r="R116" s="13">
        <f t="shared" si="72"/>
        <v>20000</v>
      </c>
      <c r="S116" s="38">
        <f t="shared" si="69"/>
        <v>60000</v>
      </c>
      <c r="T116" s="25"/>
    </row>
    <row r="117" spans="1:20" s="6" customFormat="1" x14ac:dyDescent="0.2">
      <c r="A117" s="37"/>
      <c r="B117" s="14" t="s">
        <v>107</v>
      </c>
      <c r="C117" s="11">
        <v>0.5</v>
      </c>
      <c r="D117" s="11">
        <v>14</v>
      </c>
      <c r="E117" s="13">
        <v>3866</v>
      </c>
      <c r="F117" s="11"/>
      <c r="G117" s="13">
        <f t="shared" si="37"/>
        <v>3866</v>
      </c>
      <c r="H117" s="13"/>
      <c r="I117" s="13"/>
      <c r="J117" s="13"/>
      <c r="K117" s="13">
        <f>G117*0.3</f>
        <v>1159.8</v>
      </c>
      <c r="L117" s="13">
        <f>20000/2-G117-K117</f>
        <v>4974.2</v>
      </c>
      <c r="M117" s="13"/>
      <c r="N117" s="13"/>
      <c r="O117" s="13"/>
      <c r="P117" s="13"/>
      <c r="Q117" s="13"/>
      <c r="R117" s="13">
        <f t="shared" si="72"/>
        <v>10000</v>
      </c>
      <c r="S117" s="38">
        <f t="shared" si="69"/>
        <v>30000</v>
      </c>
      <c r="T117" s="25"/>
    </row>
    <row r="118" spans="1:20" s="6" customFormat="1" x14ac:dyDescent="0.2">
      <c r="A118" s="37"/>
      <c r="B118" s="14" t="s">
        <v>58</v>
      </c>
      <c r="C118" s="11">
        <v>1</v>
      </c>
      <c r="D118" s="11">
        <v>14</v>
      </c>
      <c r="E118" s="13">
        <v>7732</v>
      </c>
      <c r="F118" s="13">
        <f>E118*0.15</f>
        <v>1159.8</v>
      </c>
      <c r="G118" s="13">
        <f t="shared" ref="G118" si="74">E118+F118</f>
        <v>8891.7999999999993</v>
      </c>
      <c r="H118" s="13"/>
      <c r="I118" s="13"/>
      <c r="J118" s="13"/>
      <c r="K118" s="13">
        <f>G118*0.3</f>
        <v>2667.5399999999995</v>
      </c>
      <c r="L118" s="13">
        <f>20000-G118-K118</f>
        <v>8440.6600000000017</v>
      </c>
      <c r="M118" s="13"/>
      <c r="N118" s="13"/>
      <c r="O118" s="13"/>
      <c r="P118" s="13"/>
      <c r="Q118" s="13"/>
      <c r="R118" s="13">
        <f t="shared" ref="R118" si="75">G118+K118+L118</f>
        <v>20000</v>
      </c>
      <c r="S118" s="38">
        <f t="shared" ref="S118" si="76">R118*3</f>
        <v>60000</v>
      </c>
      <c r="T118" s="25"/>
    </row>
    <row r="119" spans="1:20" s="6" customFormat="1" x14ac:dyDescent="0.2">
      <c r="A119" s="37"/>
      <c r="B119" s="14" t="s">
        <v>58</v>
      </c>
      <c r="C119" s="11">
        <v>1</v>
      </c>
      <c r="D119" s="11">
        <v>14</v>
      </c>
      <c r="E119" s="13">
        <v>7732</v>
      </c>
      <c r="F119" s="13">
        <f>E119*0.15</f>
        <v>1159.8</v>
      </c>
      <c r="G119" s="13">
        <f t="shared" si="37"/>
        <v>8891.7999999999993</v>
      </c>
      <c r="H119" s="13"/>
      <c r="I119" s="13"/>
      <c r="J119" s="13"/>
      <c r="K119" s="13">
        <f>G119*0.3</f>
        <v>2667.5399999999995</v>
      </c>
      <c r="L119" s="13">
        <f>20000-G119-K119</f>
        <v>8440.6600000000017</v>
      </c>
      <c r="M119" s="13"/>
      <c r="N119" s="13"/>
      <c r="O119" s="13"/>
      <c r="P119" s="13"/>
      <c r="Q119" s="13"/>
      <c r="R119" s="13">
        <f t="shared" si="72"/>
        <v>20000</v>
      </c>
      <c r="S119" s="38">
        <f t="shared" si="69"/>
        <v>60000</v>
      </c>
      <c r="T119" s="25"/>
    </row>
    <row r="120" spans="1:20" s="6" customFormat="1" x14ac:dyDescent="0.2">
      <c r="A120" s="37"/>
      <c r="B120" s="14" t="s">
        <v>108</v>
      </c>
      <c r="C120" s="11">
        <v>0.5</v>
      </c>
      <c r="D120" s="11">
        <v>11</v>
      </c>
      <c r="E120" s="13">
        <v>3147</v>
      </c>
      <c r="F120" s="11"/>
      <c r="G120" s="13">
        <f t="shared" si="37"/>
        <v>3147</v>
      </c>
      <c r="H120" s="13"/>
      <c r="I120" s="13"/>
      <c r="J120" s="13"/>
      <c r="K120" s="13">
        <f>G120*0.3</f>
        <v>944.09999999999991</v>
      </c>
      <c r="L120" s="13">
        <f>20000/2-G120-K120</f>
        <v>5908.9</v>
      </c>
      <c r="M120" s="13"/>
      <c r="N120" s="13"/>
      <c r="O120" s="13"/>
      <c r="P120" s="13"/>
      <c r="Q120" s="13"/>
      <c r="R120" s="13">
        <f>G120+K120+L120</f>
        <v>10000</v>
      </c>
      <c r="S120" s="38">
        <f t="shared" si="69"/>
        <v>30000</v>
      </c>
      <c r="T120" s="25"/>
    </row>
    <row r="121" spans="1:20" s="6" customFormat="1" x14ac:dyDescent="0.2">
      <c r="A121" s="37"/>
      <c r="B121" s="14" t="s">
        <v>59</v>
      </c>
      <c r="C121" s="11">
        <v>1</v>
      </c>
      <c r="D121" s="11">
        <v>13</v>
      </c>
      <c r="E121" s="13">
        <v>7253</v>
      </c>
      <c r="F121" s="11"/>
      <c r="G121" s="13">
        <f t="shared" si="37"/>
        <v>7253</v>
      </c>
      <c r="H121" s="13"/>
      <c r="I121" s="13"/>
      <c r="J121" s="13"/>
      <c r="K121" s="13">
        <f>G121*0.2</f>
        <v>1450.6000000000001</v>
      </c>
      <c r="L121" s="13">
        <f>20000-G121-K121</f>
        <v>11296.4</v>
      </c>
      <c r="M121" s="13"/>
      <c r="N121" s="13"/>
      <c r="O121" s="13"/>
      <c r="P121" s="13"/>
      <c r="Q121" s="13"/>
      <c r="R121" s="13">
        <f t="shared" ref="R121:R128" si="77">G121+K121+L121</f>
        <v>20000</v>
      </c>
      <c r="S121" s="38">
        <f t="shared" si="69"/>
        <v>60000</v>
      </c>
      <c r="T121" s="25"/>
    </row>
    <row r="122" spans="1:20" s="6" customFormat="1" x14ac:dyDescent="0.2">
      <c r="A122" s="37"/>
      <c r="B122" s="14" t="s">
        <v>109</v>
      </c>
      <c r="C122" s="11">
        <v>0.5</v>
      </c>
      <c r="D122" s="11">
        <v>14</v>
      </c>
      <c r="E122" s="13">
        <v>3866</v>
      </c>
      <c r="F122" s="11"/>
      <c r="G122" s="13">
        <f t="shared" si="37"/>
        <v>3866</v>
      </c>
      <c r="H122" s="13"/>
      <c r="I122" s="13"/>
      <c r="J122" s="13"/>
      <c r="K122" s="13">
        <f>G122*0.3</f>
        <v>1159.8</v>
      </c>
      <c r="L122" s="13">
        <f>20000/2-G122-K122</f>
        <v>4974.2</v>
      </c>
      <c r="M122" s="13"/>
      <c r="N122" s="13"/>
      <c r="O122" s="13"/>
      <c r="P122" s="13"/>
      <c r="Q122" s="13"/>
      <c r="R122" s="13">
        <f t="shared" si="77"/>
        <v>10000</v>
      </c>
      <c r="S122" s="38">
        <f t="shared" si="69"/>
        <v>30000</v>
      </c>
      <c r="T122" s="25"/>
    </row>
    <row r="123" spans="1:20" s="6" customFormat="1" x14ac:dyDescent="0.2">
      <c r="A123" s="37"/>
      <c r="B123" s="14" t="s">
        <v>111</v>
      </c>
      <c r="C123" s="11">
        <v>1</v>
      </c>
      <c r="D123" s="11">
        <v>14</v>
      </c>
      <c r="E123" s="13">
        <v>7732</v>
      </c>
      <c r="F123" s="11"/>
      <c r="G123" s="13">
        <f t="shared" si="37"/>
        <v>7732</v>
      </c>
      <c r="H123" s="13"/>
      <c r="I123" s="13"/>
      <c r="J123" s="13"/>
      <c r="K123" s="13">
        <f>G123*0.3</f>
        <v>2319.6</v>
      </c>
      <c r="L123" s="13">
        <f t="shared" ref="L123" si="78">20000-G123-K123</f>
        <v>9948.4</v>
      </c>
      <c r="M123" s="13"/>
      <c r="N123" s="13"/>
      <c r="O123" s="13"/>
      <c r="P123" s="13"/>
      <c r="Q123" s="13"/>
      <c r="R123" s="13">
        <f t="shared" si="77"/>
        <v>20000</v>
      </c>
      <c r="S123" s="38">
        <f t="shared" si="69"/>
        <v>60000</v>
      </c>
      <c r="T123" s="25"/>
    </row>
    <row r="124" spans="1:20" s="26" customFormat="1" x14ac:dyDescent="0.25">
      <c r="A124" s="41"/>
      <c r="B124" s="14" t="s">
        <v>110</v>
      </c>
      <c r="C124" s="11">
        <v>0.5</v>
      </c>
      <c r="D124" s="11">
        <v>14</v>
      </c>
      <c r="E124" s="13">
        <v>3866</v>
      </c>
      <c r="F124" s="11"/>
      <c r="G124" s="13">
        <f t="shared" si="37"/>
        <v>3866</v>
      </c>
      <c r="H124" s="13"/>
      <c r="I124" s="13"/>
      <c r="J124" s="13"/>
      <c r="K124" s="13">
        <f>G124*0.3</f>
        <v>1159.8</v>
      </c>
      <c r="L124" s="13">
        <f>20000/2-G124-K124</f>
        <v>4974.2</v>
      </c>
      <c r="M124" s="13"/>
      <c r="N124" s="13"/>
      <c r="O124" s="13"/>
      <c r="P124" s="13"/>
      <c r="Q124" s="13"/>
      <c r="R124" s="13">
        <f t="shared" si="77"/>
        <v>10000</v>
      </c>
      <c r="S124" s="38">
        <f t="shared" si="69"/>
        <v>30000</v>
      </c>
    </row>
    <row r="125" spans="1:20" x14ac:dyDescent="0.25">
      <c r="A125" s="36"/>
      <c r="B125" s="14" t="s">
        <v>60</v>
      </c>
      <c r="C125" s="11">
        <v>1</v>
      </c>
      <c r="D125" s="11">
        <v>14</v>
      </c>
      <c r="E125" s="13">
        <v>7732</v>
      </c>
      <c r="F125" s="13">
        <f>E125*0.15</f>
        <v>1159.8</v>
      </c>
      <c r="G125" s="13">
        <f t="shared" si="37"/>
        <v>8891.7999999999993</v>
      </c>
      <c r="H125" s="13"/>
      <c r="I125" s="13"/>
      <c r="J125" s="13"/>
      <c r="K125" s="13">
        <f>G125*0.3</f>
        <v>2667.5399999999995</v>
      </c>
      <c r="L125" s="13">
        <f>20000-G125-K125</f>
        <v>8440.6600000000017</v>
      </c>
      <c r="M125" s="13"/>
      <c r="N125" s="13"/>
      <c r="O125" s="13"/>
      <c r="P125" s="13"/>
      <c r="Q125" s="13"/>
      <c r="R125" s="13">
        <f t="shared" si="77"/>
        <v>20000</v>
      </c>
      <c r="S125" s="38">
        <f t="shared" si="69"/>
        <v>60000</v>
      </c>
      <c r="T125" s="23"/>
    </row>
    <row r="126" spans="1:20" x14ac:dyDescent="0.25">
      <c r="A126" s="36"/>
      <c r="B126" s="14" t="s">
        <v>96</v>
      </c>
      <c r="C126" s="11">
        <v>0.5</v>
      </c>
      <c r="D126" s="11">
        <v>14</v>
      </c>
      <c r="E126" s="13">
        <v>3866</v>
      </c>
      <c r="F126" s="11"/>
      <c r="G126" s="13">
        <f t="shared" ref="G126" si="79">E126+F126</f>
        <v>3866</v>
      </c>
      <c r="H126" s="13"/>
      <c r="I126" s="13"/>
      <c r="J126" s="13"/>
      <c r="K126" s="13">
        <f>G126*0.3</f>
        <v>1159.8</v>
      </c>
      <c r="L126" s="13">
        <f>20000/2-G126-K126</f>
        <v>4974.2</v>
      </c>
      <c r="M126" s="13"/>
      <c r="N126" s="13"/>
      <c r="O126" s="13"/>
      <c r="P126" s="13"/>
      <c r="Q126" s="13"/>
      <c r="R126" s="13">
        <f t="shared" ref="R126" si="80">G126+K126+L126</f>
        <v>10000</v>
      </c>
      <c r="S126" s="38">
        <f t="shared" ref="S126" si="81">R126*3</f>
        <v>30000</v>
      </c>
      <c r="T126" s="23"/>
    </row>
    <row r="127" spans="1:20" x14ac:dyDescent="0.25">
      <c r="A127" s="36"/>
      <c r="B127" s="14" t="s">
        <v>45</v>
      </c>
      <c r="C127" s="11">
        <v>0.5</v>
      </c>
      <c r="D127" s="11">
        <v>10</v>
      </c>
      <c r="E127" s="13">
        <v>2907.5</v>
      </c>
      <c r="F127" s="11"/>
      <c r="G127" s="13">
        <f t="shared" si="37"/>
        <v>2907.5</v>
      </c>
      <c r="H127" s="13"/>
      <c r="I127" s="13"/>
      <c r="J127" s="13"/>
      <c r="K127" s="13">
        <f t="shared" ref="K127:K134" si="82">G127*0.3</f>
        <v>872.25</v>
      </c>
      <c r="L127" s="13">
        <f>20000/2-G127-K127</f>
        <v>6220.25</v>
      </c>
      <c r="M127" s="13"/>
      <c r="N127" s="13"/>
      <c r="O127" s="13"/>
      <c r="P127" s="13"/>
      <c r="Q127" s="13"/>
      <c r="R127" s="13">
        <f t="shared" si="77"/>
        <v>10000</v>
      </c>
      <c r="S127" s="38">
        <f t="shared" si="69"/>
        <v>30000</v>
      </c>
      <c r="T127" s="23"/>
    </row>
    <row r="128" spans="1:20" x14ac:dyDescent="0.25">
      <c r="A128" s="36"/>
      <c r="B128" s="14" t="s">
        <v>161</v>
      </c>
      <c r="C128" s="11">
        <v>0.5</v>
      </c>
      <c r="D128" s="11">
        <v>14</v>
      </c>
      <c r="E128" s="13">
        <v>3866</v>
      </c>
      <c r="F128" s="11"/>
      <c r="G128" s="13">
        <f t="shared" si="37"/>
        <v>3866</v>
      </c>
      <c r="H128" s="13"/>
      <c r="I128" s="13"/>
      <c r="J128" s="13"/>
      <c r="K128" s="13">
        <f>G128*0.3</f>
        <v>1159.8</v>
      </c>
      <c r="L128" s="13">
        <f>20000/2-G128-K128</f>
        <v>4974.2</v>
      </c>
      <c r="M128" s="13"/>
      <c r="N128" s="13"/>
      <c r="O128" s="13"/>
      <c r="P128" s="13"/>
      <c r="Q128" s="13"/>
      <c r="R128" s="13">
        <f t="shared" si="77"/>
        <v>10000</v>
      </c>
      <c r="S128" s="38">
        <f t="shared" si="69"/>
        <v>30000</v>
      </c>
      <c r="T128" s="23"/>
    </row>
    <row r="129" spans="1:20" x14ac:dyDescent="0.25">
      <c r="A129" s="36"/>
      <c r="B129" s="14" t="s">
        <v>46</v>
      </c>
      <c r="C129" s="11">
        <v>1</v>
      </c>
      <c r="D129" s="11">
        <v>9</v>
      </c>
      <c r="E129" s="13">
        <v>5527</v>
      </c>
      <c r="F129" s="11"/>
      <c r="G129" s="13">
        <f t="shared" si="37"/>
        <v>5527</v>
      </c>
      <c r="H129" s="13"/>
      <c r="I129" s="13"/>
      <c r="J129" s="13"/>
      <c r="K129" s="13">
        <f t="shared" si="82"/>
        <v>1658.1</v>
      </c>
      <c r="L129" s="13">
        <f>13500-G129-K129</f>
        <v>6314.9</v>
      </c>
      <c r="M129" s="13"/>
      <c r="N129" s="13"/>
      <c r="O129" s="13"/>
      <c r="P129" s="13"/>
      <c r="Q129" s="13"/>
      <c r="R129" s="13">
        <f>G129+K129+L129</f>
        <v>13500</v>
      </c>
      <c r="S129" s="38">
        <f t="shared" si="69"/>
        <v>40500</v>
      </c>
      <c r="T129" s="23"/>
    </row>
    <row r="130" spans="1:20" x14ac:dyDescent="0.25">
      <c r="A130" s="36"/>
      <c r="B130" s="14" t="s">
        <v>48</v>
      </c>
      <c r="C130" s="11">
        <v>1</v>
      </c>
      <c r="D130" s="11">
        <v>9</v>
      </c>
      <c r="E130" s="13">
        <v>5527</v>
      </c>
      <c r="F130" s="11"/>
      <c r="G130" s="13">
        <f t="shared" si="37"/>
        <v>5527</v>
      </c>
      <c r="H130" s="13"/>
      <c r="I130" s="13"/>
      <c r="J130" s="13"/>
      <c r="K130" s="13">
        <f t="shared" si="82"/>
        <v>1658.1</v>
      </c>
      <c r="L130" s="13">
        <f>13500-G130-K130</f>
        <v>6314.9</v>
      </c>
      <c r="M130" s="13"/>
      <c r="N130" s="13"/>
      <c r="O130" s="13"/>
      <c r="P130" s="13"/>
      <c r="Q130" s="13"/>
      <c r="R130" s="13">
        <f t="shared" ref="R130:R132" si="83">G130+K130+L130</f>
        <v>13500</v>
      </c>
      <c r="S130" s="38">
        <f t="shared" si="69"/>
        <v>40500</v>
      </c>
      <c r="T130" s="23"/>
    </row>
    <row r="131" spans="1:20" x14ac:dyDescent="0.25">
      <c r="A131" s="36"/>
      <c r="B131" s="14" t="s">
        <v>48</v>
      </c>
      <c r="C131" s="11">
        <v>1</v>
      </c>
      <c r="D131" s="11">
        <v>9</v>
      </c>
      <c r="E131" s="13">
        <v>5527</v>
      </c>
      <c r="F131" s="11"/>
      <c r="G131" s="13">
        <f t="shared" si="37"/>
        <v>5527</v>
      </c>
      <c r="H131" s="13"/>
      <c r="I131" s="13"/>
      <c r="J131" s="13"/>
      <c r="K131" s="13">
        <f t="shared" si="82"/>
        <v>1658.1</v>
      </c>
      <c r="L131" s="13">
        <f>13500-G131-K131</f>
        <v>6314.9</v>
      </c>
      <c r="M131" s="13"/>
      <c r="N131" s="13"/>
      <c r="O131" s="13"/>
      <c r="P131" s="13"/>
      <c r="Q131" s="13"/>
      <c r="R131" s="13">
        <f t="shared" si="83"/>
        <v>13500</v>
      </c>
      <c r="S131" s="38">
        <f t="shared" si="69"/>
        <v>40500</v>
      </c>
      <c r="T131" s="23"/>
    </row>
    <row r="132" spans="1:20" x14ac:dyDescent="0.25">
      <c r="A132" s="36"/>
      <c r="B132" s="14" t="s">
        <v>48</v>
      </c>
      <c r="C132" s="11">
        <v>1</v>
      </c>
      <c r="D132" s="11">
        <v>9</v>
      </c>
      <c r="E132" s="13">
        <v>5527</v>
      </c>
      <c r="F132" s="11"/>
      <c r="G132" s="13">
        <f t="shared" si="37"/>
        <v>5527</v>
      </c>
      <c r="H132" s="13"/>
      <c r="I132" s="13"/>
      <c r="J132" s="13"/>
      <c r="K132" s="13">
        <f t="shared" si="82"/>
        <v>1658.1</v>
      </c>
      <c r="L132" s="13">
        <f>13500-G132-K132</f>
        <v>6314.9</v>
      </c>
      <c r="M132" s="13"/>
      <c r="N132" s="13"/>
      <c r="O132" s="13"/>
      <c r="P132" s="13"/>
      <c r="Q132" s="13"/>
      <c r="R132" s="13">
        <f t="shared" si="83"/>
        <v>13500</v>
      </c>
      <c r="S132" s="38">
        <f t="shared" si="69"/>
        <v>40500</v>
      </c>
      <c r="T132" s="23"/>
    </row>
    <row r="133" spans="1:20" x14ac:dyDescent="0.25">
      <c r="A133" s="36"/>
      <c r="B133" s="14" t="s">
        <v>61</v>
      </c>
      <c r="C133" s="11">
        <v>1</v>
      </c>
      <c r="D133" s="11">
        <v>9</v>
      </c>
      <c r="E133" s="13">
        <v>5527</v>
      </c>
      <c r="F133" s="11"/>
      <c r="G133" s="13">
        <f t="shared" si="37"/>
        <v>5527</v>
      </c>
      <c r="H133" s="13"/>
      <c r="I133" s="13">
        <f>G133*0.1</f>
        <v>552.70000000000005</v>
      </c>
      <c r="J133" s="13"/>
      <c r="K133" s="13">
        <f t="shared" si="82"/>
        <v>1658.1</v>
      </c>
      <c r="L133" s="13">
        <f>13500-G133-I133-K133</f>
        <v>5762.2000000000007</v>
      </c>
      <c r="M133" s="13"/>
      <c r="N133" s="13"/>
      <c r="O133" s="13"/>
      <c r="P133" s="13"/>
      <c r="Q133" s="13"/>
      <c r="R133" s="13">
        <f>G133+K133+L133+I133</f>
        <v>13500.000000000002</v>
      </c>
      <c r="S133" s="38">
        <f t="shared" si="69"/>
        <v>40500.000000000007</v>
      </c>
      <c r="T133" s="23"/>
    </row>
    <row r="134" spans="1:20" x14ac:dyDescent="0.25">
      <c r="A134" s="36"/>
      <c r="B134" s="14" t="s">
        <v>61</v>
      </c>
      <c r="C134" s="11">
        <v>1</v>
      </c>
      <c r="D134" s="11">
        <v>9</v>
      </c>
      <c r="E134" s="13">
        <v>5527</v>
      </c>
      <c r="F134" s="11"/>
      <c r="G134" s="13">
        <f t="shared" si="37"/>
        <v>5527</v>
      </c>
      <c r="H134" s="13"/>
      <c r="I134" s="13"/>
      <c r="J134" s="13"/>
      <c r="K134" s="13">
        <f t="shared" si="82"/>
        <v>1658.1</v>
      </c>
      <c r="L134" s="13">
        <f>13500-G134-K134</f>
        <v>6314.9</v>
      </c>
      <c r="M134" s="13"/>
      <c r="N134" s="13"/>
      <c r="O134" s="13"/>
      <c r="P134" s="13"/>
      <c r="Q134" s="13"/>
      <c r="R134" s="13">
        <f>G134+K134+L134</f>
        <v>13500</v>
      </c>
      <c r="S134" s="38">
        <f t="shared" si="69"/>
        <v>40500</v>
      </c>
      <c r="T134" s="23"/>
    </row>
    <row r="135" spans="1:20" x14ac:dyDescent="0.25">
      <c r="A135" s="36"/>
      <c r="B135" s="14" t="s">
        <v>62</v>
      </c>
      <c r="C135" s="11">
        <v>1</v>
      </c>
      <c r="D135" s="11">
        <v>8</v>
      </c>
      <c r="E135" s="13">
        <v>5240</v>
      </c>
      <c r="F135" s="11"/>
      <c r="G135" s="13">
        <f t="shared" si="37"/>
        <v>5240</v>
      </c>
      <c r="H135" s="13"/>
      <c r="I135" s="13"/>
      <c r="J135" s="13"/>
      <c r="K135" s="13">
        <f>G135*0.2</f>
        <v>1048</v>
      </c>
      <c r="L135" s="13">
        <f>13500-G135-K135</f>
        <v>7212</v>
      </c>
      <c r="M135" s="13"/>
      <c r="N135" s="13"/>
      <c r="O135" s="13"/>
      <c r="P135" s="13"/>
      <c r="Q135" s="13"/>
      <c r="R135" s="13">
        <f>G135+K135+L135</f>
        <v>13500</v>
      </c>
      <c r="S135" s="38">
        <f t="shared" si="69"/>
        <v>40500</v>
      </c>
      <c r="T135" s="23"/>
    </row>
    <row r="136" spans="1:20" x14ac:dyDescent="0.25">
      <c r="A136" s="36"/>
      <c r="B136" s="14" t="s">
        <v>62</v>
      </c>
      <c r="C136" s="11">
        <v>0.5</v>
      </c>
      <c r="D136" s="11">
        <v>7</v>
      </c>
      <c r="E136" s="13">
        <v>2460</v>
      </c>
      <c r="F136" s="11"/>
      <c r="G136" s="13">
        <f t="shared" si="37"/>
        <v>2460</v>
      </c>
      <c r="H136" s="13"/>
      <c r="I136" s="13"/>
      <c r="J136" s="13"/>
      <c r="K136" s="13">
        <f>G136*0.2</f>
        <v>492</v>
      </c>
      <c r="L136" s="13">
        <f>13500/2-G136-K136</f>
        <v>3798</v>
      </c>
      <c r="M136" s="13"/>
      <c r="N136" s="13"/>
      <c r="O136" s="13"/>
      <c r="P136" s="13"/>
      <c r="Q136" s="13"/>
      <c r="R136" s="13">
        <f>G136+K136+L136</f>
        <v>6750</v>
      </c>
      <c r="S136" s="38">
        <f t="shared" si="69"/>
        <v>20250</v>
      </c>
      <c r="T136" s="23"/>
    </row>
    <row r="137" spans="1:20" x14ac:dyDescent="0.25">
      <c r="A137" s="36"/>
      <c r="B137" s="14" t="s">
        <v>62</v>
      </c>
      <c r="C137" s="11">
        <v>0.5</v>
      </c>
      <c r="D137" s="11">
        <v>7</v>
      </c>
      <c r="E137" s="13">
        <v>2460</v>
      </c>
      <c r="F137" s="11"/>
      <c r="G137" s="13">
        <f t="shared" si="37"/>
        <v>2460</v>
      </c>
      <c r="H137" s="13"/>
      <c r="I137" s="13"/>
      <c r="J137" s="13"/>
      <c r="K137" s="13">
        <f>G137*0.2</f>
        <v>492</v>
      </c>
      <c r="L137" s="13">
        <f>13500/2-G137-K137</f>
        <v>3798</v>
      </c>
      <c r="M137" s="13"/>
      <c r="N137" s="13"/>
      <c r="O137" s="13"/>
      <c r="P137" s="13"/>
      <c r="Q137" s="13"/>
      <c r="R137" s="13">
        <f>G137+K137+L137</f>
        <v>6750</v>
      </c>
      <c r="S137" s="38">
        <f t="shared" si="69"/>
        <v>20250</v>
      </c>
      <c r="T137" s="23"/>
    </row>
    <row r="138" spans="1:20" x14ac:dyDescent="0.25">
      <c r="A138" s="36"/>
      <c r="B138" s="14" t="s">
        <v>63</v>
      </c>
      <c r="C138" s="11">
        <v>1</v>
      </c>
      <c r="D138" s="11">
        <v>9</v>
      </c>
      <c r="E138" s="13">
        <v>5527</v>
      </c>
      <c r="F138" s="11">
        <f>E138*0.15</f>
        <v>829.05</v>
      </c>
      <c r="G138" s="13">
        <f t="shared" si="37"/>
        <v>6356.05</v>
      </c>
      <c r="H138" s="13"/>
      <c r="I138" s="13"/>
      <c r="J138" s="13"/>
      <c r="K138" s="13">
        <f>G138*0.3</f>
        <v>1906.8150000000001</v>
      </c>
      <c r="L138" s="13">
        <f>13500-G138-K138</f>
        <v>5237.1350000000002</v>
      </c>
      <c r="M138" s="13"/>
      <c r="N138" s="13"/>
      <c r="O138" s="13"/>
      <c r="P138" s="13"/>
      <c r="Q138" s="13"/>
      <c r="R138" s="13">
        <f>G138+K138+L138</f>
        <v>13500</v>
      </c>
      <c r="S138" s="38">
        <f t="shared" si="69"/>
        <v>40500</v>
      </c>
      <c r="T138" s="23"/>
    </row>
    <row r="139" spans="1:20" x14ac:dyDescent="0.25">
      <c r="A139" s="36"/>
      <c r="B139" s="14" t="s">
        <v>64</v>
      </c>
      <c r="C139" s="11">
        <v>1.5</v>
      </c>
      <c r="D139" s="11">
        <v>7</v>
      </c>
      <c r="E139" s="13">
        <v>7380</v>
      </c>
      <c r="F139" s="11"/>
      <c r="G139" s="13">
        <f t="shared" ref="G139:G147" si="84">E139+F139</f>
        <v>7380</v>
      </c>
      <c r="H139" s="13"/>
      <c r="I139" s="13">
        <f>G139*0.1</f>
        <v>738</v>
      </c>
      <c r="J139" s="13"/>
      <c r="K139" s="13">
        <f>G139*0.3</f>
        <v>2214</v>
      </c>
      <c r="L139" s="13">
        <f>13500*1.5-G139-I139-K139</f>
        <v>9918</v>
      </c>
      <c r="M139" s="13"/>
      <c r="N139" s="13"/>
      <c r="O139" s="13"/>
      <c r="P139" s="13"/>
      <c r="Q139" s="13"/>
      <c r="R139" s="13">
        <f>G139+I139+K139+L139</f>
        <v>20250</v>
      </c>
      <c r="S139" s="38">
        <f t="shared" si="69"/>
        <v>60750</v>
      </c>
      <c r="T139" s="23"/>
    </row>
    <row r="140" spans="1:20" x14ac:dyDescent="0.25">
      <c r="A140" s="36"/>
      <c r="B140" s="14" t="s">
        <v>65</v>
      </c>
      <c r="C140" s="11">
        <v>1</v>
      </c>
      <c r="D140" s="11">
        <v>9</v>
      </c>
      <c r="E140" s="13">
        <v>5527</v>
      </c>
      <c r="F140" s="11">
        <f>E140*0.15</f>
        <v>829.05</v>
      </c>
      <c r="G140" s="13">
        <f t="shared" si="84"/>
        <v>6356.05</v>
      </c>
      <c r="H140" s="13"/>
      <c r="I140" s="13"/>
      <c r="J140" s="13"/>
      <c r="K140" s="13">
        <f>G140*0.3</f>
        <v>1906.8150000000001</v>
      </c>
      <c r="L140" s="13">
        <f>13500-G140-K140</f>
        <v>5237.1350000000002</v>
      </c>
      <c r="M140" s="13"/>
      <c r="N140" s="13"/>
      <c r="O140" s="13"/>
      <c r="P140" s="13"/>
      <c r="Q140" s="13"/>
      <c r="R140" s="13">
        <f>G140+K140+L140</f>
        <v>13500</v>
      </c>
      <c r="S140" s="38">
        <f t="shared" si="69"/>
        <v>40500</v>
      </c>
      <c r="T140" s="23"/>
    </row>
    <row r="141" spans="1:20" x14ac:dyDescent="0.25">
      <c r="A141" s="36"/>
      <c r="B141" s="14" t="s">
        <v>65</v>
      </c>
      <c r="C141" s="11">
        <v>1</v>
      </c>
      <c r="D141" s="11">
        <v>9</v>
      </c>
      <c r="E141" s="13">
        <v>5527</v>
      </c>
      <c r="F141" s="11">
        <f>E141*0.15</f>
        <v>829.05</v>
      </c>
      <c r="G141" s="13">
        <f t="shared" si="84"/>
        <v>6356.05</v>
      </c>
      <c r="H141" s="13"/>
      <c r="I141" s="13"/>
      <c r="J141" s="13"/>
      <c r="K141" s="13">
        <f>G141*0.2</f>
        <v>1271.21</v>
      </c>
      <c r="L141" s="13">
        <f>13500-G141-K141</f>
        <v>5872.74</v>
      </c>
      <c r="M141" s="13"/>
      <c r="N141" s="13"/>
      <c r="O141" s="13"/>
      <c r="P141" s="13"/>
      <c r="Q141" s="13"/>
      <c r="R141" s="13">
        <f>G141+K141+L141</f>
        <v>13500</v>
      </c>
      <c r="S141" s="38">
        <f t="shared" si="69"/>
        <v>40500</v>
      </c>
      <c r="T141" s="23"/>
    </row>
    <row r="142" spans="1:20" x14ac:dyDescent="0.25">
      <c r="A142" s="36"/>
      <c r="B142" s="14" t="s">
        <v>49</v>
      </c>
      <c r="C142" s="11">
        <v>1</v>
      </c>
      <c r="D142" s="11">
        <v>3</v>
      </c>
      <c r="E142" s="13">
        <v>3770</v>
      </c>
      <c r="F142" s="11"/>
      <c r="G142" s="13">
        <f t="shared" si="84"/>
        <v>3770</v>
      </c>
      <c r="H142" s="13"/>
      <c r="I142" s="13">
        <f>G142*0.1</f>
        <v>377</v>
      </c>
      <c r="J142" s="13"/>
      <c r="K142" s="13"/>
      <c r="L142" s="13"/>
      <c r="M142" s="13"/>
      <c r="N142" s="13"/>
      <c r="O142" s="13"/>
      <c r="P142" s="13">
        <f t="shared" ref="P142:P146" si="85">7100-G142</f>
        <v>3330</v>
      </c>
      <c r="Q142" s="13"/>
      <c r="R142" s="13">
        <f>G142+I142+P142</f>
        <v>7477</v>
      </c>
      <c r="S142" s="38">
        <f t="shared" si="69"/>
        <v>22431</v>
      </c>
      <c r="T142" s="23"/>
    </row>
    <row r="143" spans="1:20" x14ac:dyDescent="0.25">
      <c r="A143" s="36"/>
      <c r="B143" s="14" t="s">
        <v>49</v>
      </c>
      <c r="C143" s="11">
        <v>1</v>
      </c>
      <c r="D143" s="11">
        <v>3</v>
      </c>
      <c r="E143" s="13">
        <v>3770</v>
      </c>
      <c r="F143" s="11"/>
      <c r="G143" s="13">
        <f t="shared" si="84"/>
        <v>3770</v>
      </c>
      <c r="H143" s="13"/>
      <c r="I143" s="13">
        <f t="shared" ref="I143:I146" si="86">G143*0.1</f>
        <v>377</v>
      </c>
      <c r="J143" s="13"/>
      <c r="K143" s="13"/>
      <c r="L143" s="13"/>
      <c r="M143" s="13"/>
      <c r="N143" s="13"/>
      <c r="O143" s="13"/>
      <c r="P143" s="13">
        <f t="shared" si="85"/>
        <v>3330</v>
      </c>
      <c r="Q143" s="13"/>
      <c r="R143" s="13">
        <f t="shared" ref="R143:R147" si="87">G143+I143+P143</f>
        <v>7477</v>
      </c>
      <c r="S143" s="38">
        <f t="shared" si="69"/>
        <v>22431</v>
      </c>
      <c r="T143" s="23"/>
    </row>
    <row r="144" spans="1:20" x14ac:dyDescent="0.25">
      <c r="A144" s="36"/>
      <c r="B144" s="14" t="s">
        <v>49</v>
      </c>
      <c r="C144" s="11">
        <v>1</v>
      </c>
      <c r="D144" s="11">
        <v>3</v>
      </c>
      <c r="E144" s="13">
        <v>3770</v>
      </c>
      <c r="F144" s="11"/>
      <c r="G144" s="13">
        <f t="shared" si="84"/>
        <v>3770</v>
      </c>
      <c r="H144" s="13"/>
      <c r="I144" s="13">
        <f t="shared" si="86"/>
        <v>377</v>
      </c>
      <c r="J144" s="13"/>
      <c r="K144" s="13"/>
      <c r="L144" s="13"/>
      <c r="M144" s="13"/>
      <c r="N144" s="13"/>
      <c r="O144" s="13"/>
      <c r="P144" s="13">
        <f t="shared" si="85"/>
        <v>3330</v>
      </c>
      <c r="Q144" s="13"/>
      <c r="R144" s="13">
        <f t="shared" si="87"/>
        <v>7477</v>
      </c>
      <c r="S144" s="38">
        <f t="shared" si="69"/>
        <v>22431</v>
      </c>
      <c r="T144" s="23"/>
    </row>
    <row r="145" spans="1:20" x14ac:dyDescent="0.25">
      <c r="A145" s="36"/>
      <c r="B145" s="14" t="s">
        <v>66</v>
      </c>
      <c r="C145" s="11">
        <v>1</v>
      </c>
      <c r="D145" s="11">
        <v>3</v>
      </c>
      <c r="E145" s="13">
        <v>3770</v>
      </c>
      <c r="F145" s="11"/>
      <c r="G145" s="13">
        <f t="shared" si="84"/>
        <v>3770</v>
      </c>
      <c r="H145" s="13"/>
      <c r="I145" s="13">
        <f t="shared" si="86"/>
        <v>377</v>
      </c>
      <c r="J145" s="13"/>
      <c r="K145" s="13"/>
      <c r="L145" s="13"/>
      <c r="M145" s="13"/>
      <c r="N145" s="13"/>
      <c r="O145" s="13"/>
      <c r="P145" s="13">
        <f t="shared" si="85"/>
        <v>3330</v>
      </c>
      <c r="Q145" s="13"/>
      <c r="R145" s="13">
        <f t="shared" si="87"/>
        <v>7477</v>
      </c>
      <c r="S145" s="38">
        <f t="shared" si="69"/>
        <v>22431</v>
      </c>
      <c r="T145" s="23"/>
    </row>
    <row r="146" spans="1:20" x14ac:dyDescent="0.25">
      <c r="A146" s="36"/>
      <c r="B146" s="14" t="s">
        <v>66</v>
      </c>
      <c r="C146" s="11">
        <v>1</v>
      </c>
      <c r="D146" s="11">
        <v>3</v>
      </c>
      <c r="E146" s="13">
        <v>3770</v>
      </c>
      <c r="F146" s="11"/>
      <c r="G146" s="13">
        <f t="shared" si="84"/>
        <v>3770</v>
      </c>
      <c r="H146" s="13"/>
      <c r="I146" s="13">
        <f t="shared" si="86"/>
        <v>377</v>
      </c>
      <c r="J146" s="13"/>
      <c r="K146" s="13"/>
      <c r="L146" s="13"/>
      <c r="M146" s="13"/>
      <c r="N146" s="13"/>
      <c r="O146" s="13"/>
      <c r="P146" s="13">
        <f t="shared" si="85"/>
        <v>3330</v>
      </c>
      <c r="Q146" s="13"/>
      <c r="R146" s="13">
        <f t="shared" si="87"/>
        <v>7477</v>
      </c>
      <c r="S146" s="38">
        <f t="shared" si="69"/>
        <v>22431</v>
      </c>
      <c r="T146" s="23"/>
    </row>
    <row r="147" spans="1:20" s="18" customFormat="1" x14ac:dyDescent="0.25">
      <c r="A147" s="40"/>
      <c r="B147" s="14" t="s">
        <v>112</v>
      </c>
      <c r="C147" s="11">
        <v>0.5</v>
      </c>
      <c r="D147" s="11">
        <v>4</v>
      </c>
      <c r="E147" s="13">
        <v>2029</v>
      </c>
      <c r="F147" s="11"/>
      <c r="G147" s="13">
        <f t="shared" si="84"/>
        <v>2029</v>
      </c>
      <c r="H147" s="13"/>
      <c r="I147" s="13"/>
      <c r="J147" s="13"/>
      <c r="K147" s="13"/>
      <c r="L147" s="13"/>
      <c r="M147" s="13"/>
      <c r="N147" s="13"/>
      <c r="O147" s="13"/>
      <c r="P147" s="13">
        <f>7100/2-G147</f>
        <v>1521</v>
      </c>
      <c r="Q147" s="13"/>
      <c r="R147" s="13">
        <f t="shared" si="87"/>
        <v>3550</v>
      </c>
      <c r="S147" s="38">
        <f t="shared" si="69"/>
        <v>10650</v>
      </c>
      <c r="T147" s="24"/>
    </row>
    <row r="148" spans="1:20" s="119" customFormat="1" ht="13.8" thickBot="1" x14ac:dyDescent="0.3">
      <c r="A148" s="113"/>
      <c r="B148" s="114" t="s">
        <v>31</v>
      </c>
      <c r="C148" s="115">
        <f>SUM(C109:C147)</f>
        <v>34.5</v>
      </c>
      <c r="D148" s="115"/>
      <c r="E148" s="116">
        <f>SUM(E109:E147)</f>
        <v>208070.5</v>
      </c>
      <c r="F148" s="116">
        <f>SUM(F109:F147)</f>
        <v>9147.7999999999993</v>
      </c>
      <c r="G148" s="116">
        <f>SUM(G109:G147)</f>
        <v>217218.3</v>
      </c>
      <c r="H148" s="116"/>
      <c r="I148" s="116">
        <f>SUM(I109:I147)</f>
        <v>3175.7</v>
      </c>
      <c r="J148" s="116"/>
      <c r="K148" s="116">
        <f>SUM(K109:K147)</f>
        <v>53278.659999999996</v>
      </c>
      <c r="L148" s="116">
        <f>SUM(L109:L147)</f>
        <v>247841.34000000003</v>
      </c>
      <c r="M148" s="116"/>
      <c r="N148" s="116"/>
      <c r="O148" s="116"/>
      <c r="P148" s="116">
        <f>SUM(P142:P147)</f>
        <v>18171</v>
      </c>
      <c r="Q148" s="116"/>
      <c r="R148" s="116">
        <f>SUM(R109:R147)</f>
        <v>539685</v>
      </c>
      <c r="S148" s="118">
        <f>SUM(S109:S147)</f>
        <v>1619055</v>
      </c>
      <c r="T148" s="126"/>
    </row>
    <row r="149" spans="1:20" x14ac:dyDescent="0.25">
      <c r="A149" s="36"/>
      <c r="B149" s="51" t="s">
        <v>142</v>
      </c>
      <c r="C149" s="11"/>
      <c r="D149" s="11"/>
      <c r="E149" s="13"/>
      <c r="F149" s="11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38"/>
      <c r="T149" s="23"/>
    </row>
    <row r="150" spans="1:20" x14ac:dyDescent="0.25">
      <c r="A150" s="36"/>
      <c r="B150" s="14" t="s">
        <v>70</v>
      </c>
      <c r="C150" s="11">
        <v>1</v>
      </c>
      <c r="D150" s="11">
        <v>10</v>
      </c>
      <c r="E150" s="13">
        <v>5815</v>
      </c>
      <c r="F150" s="11">
        <f>E150*0.15</f>
        <v>872.25</v>
      </c>
      <c r="G150" s="13">
        <f t="shared" ref="G150:G155" si="88">E150+F150</f>
        <v>6687.25</v>
      </c>
      <c r="H150" s="13"/>
      <c r="I150" s="13">
        <f>G150*0.1</f>
        <v>668.72500000000002</v>
      </c>
      <c r="J150" s="13"/>
      <c r="K150" s="13">
        <f>G150*0.3</f>
        <v>2006.175</v>
      </c>
      <c r="L150" s="13">
        <f>20000-G150-I150-K150</f>
        <v>10637.85</v>
      </c>
      <c r="M150" s="13"/>
      <c r="N150" s="13"/>
      <c r="O150" s="13"/>
      <c r="P150" s="13"/>
      <c r="Q150" s="13"/>
      <c r="R150" s="13">
        <f>G150+I150+K150+L150</f>
        <v>20000</v>
      </c>
      <c r="S150" s="38">
        <f t="shared" ref="S150:S154" si="89">R150*3</f>
        <v>60000</v>
      </c>
      <c r="T150" s="23"/>
    </row>
    <row r="151" spans="1:20" x14ac:dyDescent="0.25">
      <c r="A151" s="36"/>
      <c r="B151" s="14" t="s">
        <v>71</v>
      </c>
      <c r="C151" s="11">
        <v>1</v>
      </c>
      <c r="D151" s="11">
        <v>9</v>
      </c>
      <c r="E151" s="13">
        <v>5527</v>
      </c>
      <c r="F151" s="11">
        <f>E151*0.15</f>
        <v>829.05</v>
      </c>
      <c r="G151" s="13">
        <f t="shared" si="88"/>
        <v>6356.05</v>
      </c>
      <c r="H151" s="13"/>
      <c r="I151" s="13"/>
      <c r="J151" s="13"/>
      <c r="K151" s="13">
        <f>G151*0.1</f>
        <v>635.60500000000002</v>
      </c>
      <c r="L151" s="13">
        <f>20000-G151-K151</f>
        <v>13008.345000000001</v>
      </c>
      <c r="M151" s="13"/>
      <c r="N151" s="13"/>
      <c r="O151" s="13"/>
      <c r="P151" s="13"/>
      <c r="Q151" s="13"/>
      <c r="R151" s="13">
        <f>G151+I151+K151+L151</f>
        <v>20000</v>
      </c>
      <c r="S151" s="38">
        <f t="shared" si="89"/>
        <v>60000</v>
      </c>
      <c r="T151" s="23"/>
    </row>
    <row r="152" spans="1:20" x14ac:dyDescent="0.25">
      <c r="A152" s="36"/>
      <c r="B152" s="14" t="s">
        <v>72</v>
      </c>
      <c r="C152" s="11">
        <v>1</v>
      </c>
      <c r="D152" s="11">
        <v>10</v>
      </c>
      <c r="E152" s="13">
        <v>5815</v>
      </c>
      <c r="F152" s="11">
        <f>E152*0.15</f>
        <v>872.25</v>
      </c>
      <c r="G152" s="13">
        <f t="shared" si="88"/>
        <v>6687.25</v>
      </c>
      <c r="H152" s="13"/>
      <c r="I152" s="13">
        <f>G152*0.1</f>
        <v>668.72500000000002</v>
      </c>
      <c r="J152" s="13"/>
      <c r="K152" s="13">
        <f>G152*0.3</f>
        <v>2006.175</v>
      </c>
      <c r="L152" s="13">
        <f>13500-G152-I152-K152</f>
        <v>4137.8499999999995</v>
      </c>
      <c r="M152" s="13"/>
      <c r="N152" s="13"/>
      <c r="O152" s="13"/>
      <c r="P152" s="13"/>
      <c r="Q152" s="13"/>
      <c r="R152" s="13">
        <f>G152+I152+K152+L152</f>
        <v>13500</v>
      </c>
      <c r="S152" s="38">
        <f t="shared" si="89"/>
        <v>40500</v>
      </c>
      <c r="T152" s="23"/>
    </row>
    <row r="153" spans="1:20" x14ac:dyDescent="0.25">
      <c r="A153" s="36"/>
      <c r="B153" s="14" t="s">
        <v>72</v>
      </c>
      <c r="C153" s="11">
        <v>1</v>
      </c>
      <c r="D153" s="11">
        <v>10</v>
      </c>
      <c r="E153" s="13">
        <v>5815</v>
      </c>
      <c r="F153" s="11">
        <f>E153*0.15</f>
        <v>872.25</v>
      </c>
      <c r="G153" s="13">
        <f t="shared" si="88"/>
        <v>6687.25</v>
      </c>
      <c r="H153" s="13"/>
      <c r="I153" s="13">
        <f>G153*0.1</f>
        <v>668.72500000000002</v>
      </c>
      <c r="J153" s="13"/>
      <c r="K153" s="13">
        <f>G153*0.3</f>
        <v>2006.175</v>
      </c>
      <c r="L153" s="13">
        <f>13500-G153-I153-K153</f>
        <v>4137.8499999999995</v>
      </c>
      <c r="M153" s="13"/>
      <c r="N153" s="13"/>
      <c r="O153" s="13"/>
      <c r="P153" s="13"/>
      <c r="Q153" s="13"/>
      <c r="R153" s="13">
        <f>G153+I153+K153+L153</f>
        <v>13500</v>
      </c>
      <c r="S153" s="38">
        <f t="shared" si="89"/>
        <v>40500</v>
      </c>
      <c r="T153" s="23"/>
    </row>
    <row r="154" spans="1:20" s="18" customFormat="1" ht="12.6" thickBot="1" x14ac:dyDescent="0.3">
      <c r="A154" s="50"/>
      <c r="B154" s="14" t="s">
        <v>66</v>
      </c>
      <c r="C154" s="11">
        <v>1</v>
      </c>
      <c r="D154" s="11">
        <v>3</v>
      </c>
      <c r="E154" s="13">
        <v>3770</v>
      </c>
      <c r="F154" s="11">
        <f>E154*0.15</f>
        <v>565.5</v>
      </c>
      <c r="G154" s="13">
        <f t="shared" si="88"/>
        <v>4335.5</v>
      </c>
      <c r="H154" s="13"/>
      <c r="I154" s="13">
        <f>G154*0.1</f>
        <v>433.55</v>
      </c>
      <c r="J154" s="13"/>
      <c r="K154" s="13" t="s">
        <v>52</v>
      </c>
      <c r="L154" s="13"/>
      <c r="M154" s="13"/>
      <c r="N154" s="13"/>
      <c r="O154" s="13"/>
      <c r="P154" s="13">
        <f>7100-E154</f>
        <v>3330</v>
      </c>
      <c r="Q154" s="13"/>
      <c r="R154" s="13">
        <f>G154+I154+P154</f>
        <v>8099.05</v>
      </c>
      <c r="S154" s="38">
        <f t="shared" si="89"/>
        <v>24297.15</v>
      </c>
      <c r="T154" s="24"/>
    </row>
    <row r="155" spans="1:20" s="119" customFormat="1" ht="13.8" thickBot="1" x14ac:dyDescent="0.3">
      <c r="A155" s="124"/>
      <c r="B155" s="109" t="s">
        <v>31</v>
      </c>
      <c r="C155" s="123">
        <f>C150+C151+C152+C153+C154</f>
        <v>5</v>
      </c>
      <c r="D155" s="123"/>
      <c r="E155" s="110">
        <f>SUM(E150:E154)</f>
        <v>26742</v>
      </c>
      <c r="F155" s="123">
        <f>SUM(F150:F154)</f>
        <v>4011.3</v>
      </c>
      <c r="G155" s="110">
        <f t="shared" si="88"/>
        <v>30753.3</v>
      </c>
      <c r="H155" s="110"/>
      <c r="I155" s="110">
        <f>SUM(I150:I154)</f>
        <v>2439.7250000000004</v>
      </c>
      <c r="J155" s="110"/>
      <c r="K155" s="110">
        <f>SUM(K150:K154)</f>
        <v>6654.13</v>
      </c>
      <c r="L155" s="110">
        <f>SUM(L150:L154)</f>
        <v>31921.894999999997</v>
      </c>
      <c r="M155" s="110"/>
      <c r="N155" s="110"/>
      <c r="O155" s="110"/>
      <c r="P155" s="110">
        <f>SUM(P150:P154)</f>
        <v>3330</v>
      </c>
      <c r="Q155" s="110"/>
      <c r="R155" s="110">
        <f>SUM(G155:Q155)</f>
        <v>75099.049999999988</v>
      </c>
      <c r="S155" s="111">
        <f>SUM(S150:S154)</f>
        <v>225297.15</v>
      </c>
      <c r="T155" s="126"/>
    </row>
    <row r="156" spans="1:20" s="26" customFormat="1" x14ac:dyDescent="0.25">
      <c r="A156" s="83"/>
      <c r="B156" s="64" t="s">
        <v>143</v>
      </c>
      <c r="C156" s="11"/>
      <c r="D156" s="11"/>
      <c r="E156" s="13"/>
      <c r="F156" s="11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38"/>
      <c r="T156" s="84"/>
    </row>
    <row r="157" spans="1:20" s="6" customFormat="1" x14ac:dyDescent="0.2">
      <c r="A157" s="37"/>
      <c r="B157" s="85" t="s">
        <v>102</v>
      </c>
      <c r="C157" s="11">
        <v>1</v>
      </c>
      <c r="D157" s="11">
        <v>13</v>
      </c>
      <c r="E157" s="13">
        <v>7253</v>
      </c>
      <c r="F157" s="11">
        <f>E157*0.2</f>
        <v>1450.6000000000001</v>
      </c>
      <c r="G157" s="13">
        <f t="shared" ref="G157:G158" si="90">E157+F157</f>
        <v>8703.6</v>
      </c>
      <c r="H157" s="13"/>
      <c r="I157" s="13"/>
      <c r="J157" s="13"/>
      <c r="K157" s="13">
        <f t="shared" ref="K157:K158" si="91">G157*0.3</f>
        <v>2611.08</v>
      </c>
      <c r="L157" s="13">
        <f t="shared" ref="L157" si="92">20000-G157-K157</f>
        <v>8685.32</v>
      </c>
      <c r="M157" s="13"/>
      <c r="N157" s="13"/>
      <c r="O157" s="13"/>
      <c r="P157" s="13"/>
      <c r="Q157" s="13"/>
      <c r="R157" s="13">
        <f>G157+K157+L157+O157</f>
        <v>20000</v>
      </c>
      <c r="S157" s="38">
        <f t="shared" ref="S157:S158" si="93">R157*3</f>
        <v>60000</v>
      </c>
      <c r="T157" s="25"/>
    </row>
    <row r="158" spans="1:20" s="18" customFormat="1" x14ac:dyDescent="0.25">
      <c r="A158" s="78"/>
      <c r="B158" s="14" t="s">
        <v>103</v>
      </c>
      <c r="C158" s="11">
        <v>1</v>
      </c>
      <c r="D158" s="11">
        <v>10</v>
      </c>
      <c r="E158" s="13">
        <v>5815</v>
      </c>
      <c r="F158" s="11">
        <f>E158*0.1</f>
        <v>581.5</v>
      </c>
      <c r="G158" s="13">
        <f t="shared" si="90"/>
        <v>6396.5</v>
      </c>
      <c r="H158" s="13"/>
      <c r="I158" s="13"/>
      <c r="J158" s="13"/>
      <c r="K158" s="13">
        <f t="shared" si="91"/>
        <v>1918.9499999999998</v>
      </c>
      <c r="L158" s="13">
        <f>13500-G158-K158</f>
        <v>5184.55</v>
      </c>
      <c r="M158" s="13"/>
      <c r="N158" s="13"/>
      <c r="O158" s="13"/>
      <c r="P158" s="13"/>
      <c r="Q158" s="13"/>
      <c r="R158" s="13">
        <f>G158+K158+L158</f>
        <v>13500</v>
      </c>
      <c r="S158" s="38">
        <f t="shared" si="93"/>
        <v>40500</v>
      </c>
      <c r="T158" s="24"/>
    </row>
    <row r="159" spans="1:20" x14ac:dyDescent="0.25">
      <c r="A159" s="37"/>
      <c r="B159" s="79"/>
      <c r="C159" s="80"/>
      <c r="D159" s="80"/>
      <c r="E159" s="81"/>
      <c r="F159" s="80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82"/>
      <c r="T159" s="23"/>
    </row>
    <row r="160" spans="1:20" x14ac:dyDescent="0.25">
      <c r="A160" s="37"/>
      <c r="B160" s="43" t="s">
        <v>144</v>
      </c>
      <c r="C160" s="17"/>
      <c r="D160" s="17"/>
      <c r="E160" s="8"/>
      <c r="F160" s="17"/>
      <c r="G160" s="13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39"/>
      <c r="T160" s="23"/>
    </row>
    <row r="161" spans="1:20" ht="11.4" customHeight="1" x14ac:dyDescent="0.25">
      <c r="A161" s="36"/>
      <c r="B161" s="14" t="s">
        <v>73</v>
      </c>
      <c r="C161" s="11">
        <v>1</v>
      </c>
      <c r="D161" s="11">
        <v>14</v>
      </c>
      <c r="E161" s="13">
        <v>7732</v>
      </c>
      <c r="F161" s="11"/>
      <c r="G161" s="13">
        <f t="shared" ref="G161:G176" si="94">E161+F161</f>
        <v>7732</v>
      </c>
      <c r="H161" s="13"/>
      <c r="I161" s="13"/>
      <c r="J161" s="13"/>
      <c r="K161" s="13">
        <f t="shared" ref="K161:K165" si="95">G161*0.3</f>
        <v>2319.6</v>
      </c>
      <c r="L161" s="13">
        <f t="shared" ref="L161:L165" si="96">20000-G161-K161</f>
        <v>9948.4</v>
      </c>
      <c r="M161" s="13"/>
      <c r="N161" s="13"/>
      <c r="O161" s="13"/>
      <c r="P161" s="13"/>
      <c r="Q161" s="13"/>
      <c r="R161" s="13">
        <f>G161+K161+L161+O161</f>
        <v>20000</v>
      </c>
      <c r="S161" s="38">
        <f t="shared" ref="S161:S176" si="97">R161*3</f>
        <v>60000</v>
      </c>
    </row>
    <row r="162" spans="1:20" ht="11.4" customHeight="1" x14ac:dyDescent="0.25">
      <c r="A162" s="36"/>
      <c r="B162" s="14" t="s">
        <v>73</v>
      </c>
      <c r="C162" s="11">
        <v>1</v>
      </c>
      <c r="D162" s="11">
        <v>13</v>
      </c>
      <c r="E162" s="13">
        <v>7253</v>
      </c>
      <c r="F162" s="11"/>
      <c r="G162" s="13">
        <f t="shared" si="94"/>
        <v>7253</v>
      </c>
      <c r="H162" s="13"/>
      <c r="I162" s="13"/>
      <c r="J162" s="13"/>
      <c r="K162" s="13">
        <f t="shared" si="95"/>
        <v>2175.9</v>
      </c>
      <c r="L162" s="13">
        <f t="shared" si="96"/>
        <v>10571.1</v>
      </c>
      <c r="M162" s="13"/>
      <c r="N162" s="13"/>
      <c r="O162" s="13"/>
      <c r="P162" s="13"/>
      <c r="Q162" s="13"/>
      <c r="R162" s="13">
        <f>G162+K162+L162+O162</f>
        <v>20000</v>
      </c>
      <c r="S162" s="38">
        <f t="shared" si="97"/>
        <v>60000</v>
      </c>
    </row>
    <row r="163" spans="1:20" x14ac:dyDescent="0.25">
      <c r="A163" s="36"/>
      <c r="B163" s="14" t="s">
        <v>73</v>
      </c>
      <c r="C163" s="11">
        <v>1</v>
      </c>
      <c r="D163" s="11">
        <v>13</v>
      </c>
      <c r="E163" s="13">
        <v>7253</v>
      </c>
      <c r="F163" s="11"/>
      <c r="G163" s="13">
        <f t="shared" si="94"/>
        <v>7253</v>
      </c>
      <c r="H163" s="13"/>
      <c r="I163" s="13"/>
      <c r="J163" s="13"/>
      <c r="K163" s="13">
        <f t="shared" si="95"/>
        <v>2175.9</v>
      </c>
      <c r="L163" s="13">
        <f t="shared" si="96"/>
        <v>10571.1</v>
      </c>
      <c r="M163" s="13"/>
      <c r="N163" s="13"/>
      <c r="O163" s="13"/>
      <c r="P163" s="13"/>
      <c r="Q163" s="13"/>
      <c r="R163" s="13">
        <f>G163+K163+L163+O163</f>
        <v>20000</v>
      </c>
      <c r="S163" s="38">
        <f t="shared" si="97"/>
        <v>60000</v>
      </c>
    </row>
    <row r="164" spans="1:20" x14ac:dyDescent="0.25">
      <c r="A164" s="36"/>
      <c r="B164" s="14" t="s">
        <v>73</v>
      </c>
      <c r="C164" s="11">
        <v>1</v>
      </c>
      <c r="D164" s="11">
        <v>13</v>
      </c>
      <c r="E164" s="13">
        <v>7253</v>
      </c>
      <c r="F164" s="11"/>
      <c r="G164" s="13">
        <f t="shared" si="94"/>
        <v>7253</v>
      </c>
      <c r="H164" s="13"/>
      <c r="I164" s="13"/>
      <c r="J164" s="13"/>
      <c r="K164" s="13">
        <f t="shared" si="95"/>
        <v>2175.9</v>
      </c>
      <c r="L164" s="13">
        <f t="shared" si="96"/>
        <v>10571.1</v>
      </c>
      <c r="M164" s="13"/>
      <c r="N164" s="13"/>
      <c r="O164" s="13"/>
      <c r="P164" s="13"/>
      <c r="Q164" s="13"/>
      <c r="R164" s="13">
        <f>G164+K164+L164+O164</f>
        <v>20000</v>
      </c>
      <c r="S164" s="38">
        <f t="shared" si="97"/>
        <v>60000</v>
      </c>
    </row>
    <row r="165" spans="1:20" x14ac:dyDescent="0.25">
      <c r="A165" s="36"/>
      <c r="B165" s="14" t="s">
        <v>73</v>
      </c>
      <c r="C165" s="11">
        <v>1</v>
      </c>
      <c r="D165" s="11">
        <v>13</v>
      </c>
      <c r="E165" s="13">
        <v>6567</v>
      </c>
      <c r="F165" s="11"/>
      <c r="G165" s="13">
        <f t="shared" si="94"/>
        <v>6567</v>
      </c>
      <c r="H165" s="13"/>
      <c r="I165" s="13"/>
      <c r="J165" s="13"/>
      <c r="K165" s="13">
        <f t="shared" si="95"/>
        <v>1970.1</v>
      </c>
      <c r="L165" s="13">
        <f t="shared" si="96"/>
        <v>11462.9</v>
      </c>
      <c r="M165" s="13"/>
      <c r="N165" s="13"/>
      <c r="O165" s="13"/>
      <c r="P165" s="13"/>
      <c r="Q165" s="13"/>
      <c r="R165" s="13">
        <f>L165+K165+G165+O165</f>
        <v>20000</v>
      </c>
      <c r="S165" s="38">
        <f t="shared" si="97"/>
        <v>60000</v>
      </c>
    </row>
    <row r="166" spans="1:20" x14ac:dyDescent="0.25">
      <c r="A166" s="36"/>
      <c r="B166" s="14" t="s">
        <v>101</v>
      </c>
      <c r="C166" s="11">
        <v>1</v>
      </c>
      <c r="D166" s="11">
        <v>14</v>
      </c>
      <c r="E166" s="13">
        <v>7732</v>
      </c>
      <c r="F166" s="11"/>
      <c r="G166" s="13">
        <f t="shared" si="94"/>
        <v>7732</v>
      </c>
      <c r="H166" s="13"/>
      <c r="I166" s="13"/>
      <c r="J166" s="13"/>
      <c r="K166" s="13">
        <f>G166*0.3</f>
        <v>2319.6</v>
      </c>
      <c r="L166" s="13">
        <f>20000-G166-K166</f>
        <v>9948.4</v>
      </c>
      <c r="M166" s="13"/>
      <c r="N166" s="13"/>
      <c r="O166" s="13"/>
      <c r="P166" s="13"/>
      <c r="Q166" s="13"/>
      <c r="R166" s="13">
        <f>G166+K166+L166+O166</f>
        <v>20000</v>
      </c>
      <c r="S166" s="38">
        <f t="shared" si="97"/>
        <v>60000</v>
      </c>
    </row>
    <row r="167" spans="1:20" s="6" customFormat="1" x14ac:dyDescent="0.2">
      <c r="A167" s="37"/>
      <c r="B167" s="14" t="s">
        <v>45</v>
      </c>
      <c r="C167" s="11">
        <v>1</v>
      </c>
      <c r="D167" s="11">
        <v>12</v>
      </c>
      <c r="E167" s="13">
        <v>6773</v>
      </c>
      <c r="F167" s="11"/>
      <c r="G167" s="13">
        <f t="shared" si="94"/>
        <v>6773</v>
      </c>
      <c r="H167" s="13"/>
      <c r="I167" s="13"/>
      <c r="J167" s="13"/>
      <c r="K167" s="13">
        <f t="shared" ref="K167:K173" si="98">G167*0.3</f>
        <v>2031.8999999999999</v>
      </c>
      <c r="L167" s="13">
        <f t="shared" ref="L167" si="99">20000-G167-K167</f>
        <v>11195.1</v>
      </c>
      <c r="M167" s="13"/>
      <c r="N167" s="13"/>
      <c r="O167" s="13"/>
      <c r="P167" s="13"/>
      <c r="Q167" s="13"/>
      <c r="R167" s="13">
        <f>G167+K167+L167+O167</f>
        <v>20000</v>
      </c>
      <c r="S167" s="38">
        <f t="shared" si="97"/>
        <v>60000</v>
      </c>
    </row>
    <row r="168" spans="1:20" x14ac:dyDescent="0.25">
      <c r="A168" s="36"/>
      <c r="B168" s="14" t="s">
        <v>130</v>
      </c>
      <c r="C168" s="11">
        <v>1</v>
      </c>
      <c r="D168" s="11">
        <v>10</v>
      </c>
      <c r="E168" s="13">
        <v>5815</v>
      </c>
      <c r="F168" s="11"/>
      <c r="G168" s="13">
        <f t="shared" si="94"/>
        <v>5815</v>
      </c>
      <c r="H168" s="13"/>
      <c r="I168" s="13">
        <f>G168*0.1</f>
        <v>581.5</v>
      </c>
      <c r="J168" s="13"/>
      <c r="K168" s="13">
        <f t="shared" si="98"/>
        <v>1744.5</v>
      </c>
      <c r="L168" s="13">
        <f>13500-G168-I168-K168</f>
        <v>5359</v>
      </c>
      <c r="M168" s="13"/>
      <c r="N168" s="13"/>
      <c r="O168" s="13"/>
      <c r="P168" s="13"/>
      <c r="Q168" s="13"/>
      <c r="R168" s="13">
        <f>G168+I168+K168+L168</f>
        <v>13500</v>
      </c>
      <c r="S168" s="38">
        <f t="shared" si="97"/>
        <v>40500</v>
      </c>
      <c r="T168" s="23"/>
    </row>
    <row r="169" spans="1:20" x14ac:dyDescent="0.25">
      <c r="A169" s="36"/>
      <c r="B169" s="14" t="s">
        <v>131</v>
      </c>
      <c r="C169" s="11">
        <v>1</v>
      </c>
      <c r="D169" s="11">
        <v>10</v>
      </c>
      <c r="E169" s="13">
        <v>5815</v>
      </c>
      <c r="F169" s="11"/>
      <c r="G169" s="13">
        <f t="shared" si="94"/>
        <v>5815</v>
      </c>
      <c r="H169" s="13"/>
      <c r="I169" s="13"/>
      <c r="J169" s="13"/>
      <c r="K169" s="13">
        <f t="shared" si="98"/>
        <v>1744.5</v>
      </c>
      <c r="L169" s="13">
        <f t="shared" ref="L169:L174" si="100">13500-G169-K169</f>
        <v>5940.5</v>
      </c>
      <c r="M169" s="13"/>
      <c r="N169" s="13"/>
      <c r="O169" s="13"/>
      <c r="P169" s="13"/>
      <c r="Q169" s="13"/>
      <c r="R169" s="13">
        <f t="shared" ref="R169:R174" si="101">G169+K169+L169</f>
        <v>13500</v>
      </c>
      <c r="S169" s="38">
        <f t="shared" si="97"/>
        <v>40500</v>
      </c>
      <c r="T169" s="23"/>
    </row>
    <row r="170" spans="1:20" x14ac:dyDescent="0.25">
      <c r="A170" s="36"/>
      <c r="B170" s="14" t="s">
        <v>131</v>
      </c>
      <c r="C170" s="11">
        <v>1</v>
      </c>
      <c r="D170" s="11">
        <v>10</v>
      </c>
      <c r="E170" s="13">
        <v>5815</v>
      </c>
      <c r="F170" s="11"/>
      <c r="G170" s="13">
        <f t="shared" si="94"/>
        <v>5815</v>
      </c>
      <c r="H170" s="13"/>
      <c r="I170" s="13"/>
      <c r="J170" s="13"/>
      <c r="K170" s="13">
        <f t="shared" si="98"/>
        <v>1744.5</v>
      </c>
      <c r="L170" s="13">
        <f t="shared" si="100"/>
        <v>5940.5</v>
      </c>
      <c r="M170" s="13"/>
      <c r="N170" s="13"/>
      <c r="O170" s="13"/>
      <c r="P170" s="13"/>
      <c r="Q170" s="13"/>
      <c r="R170" s="13">
        <f t="shared" si="101"/>
        <v>13500</v>
      </c>
      <c r="S170" s="38">
        <f t="shared" si="97"/>
        <v>40500</v>
      </c>
      <c r="T170" s="23"/>
    </row>
    <row r="171" spans="1:20" x14ac:dyDescent="0.25">
      <c r="A171" s="36"/>
      <c r="B171" s="14" t="s">
        <v>131</v>
      </c>
      <c r="C171" s="11">
        <v>1</v>
      </c>
      <c r="D171" s="11">
        <v>10</v>
      </c>
      <c r="E171" s="13">
        <v>5815</v>
      </c>
      <c r="F171" s="11"/>
      <c r="G171" s="13">
        <f t="shared" si="94"/>
        <v>5815</v>
      </c>
      <c r="H171" s="13"/>
      <c r="I171" s="13"/>
      <c r="J171" s="13"/>
      <c r="K171" s="13">
        <f t="shared" si="98"/>
        <v>1744.5</v>
      </c>
      <c r="L171" s="13">
        <f t="shared" si="100"/>
        <v>5940.5</v>
      </c>
      <c r="M171" s="13"/>
      <c r="N171" s="13"/>
      <c r="O171" s="13"/>
      <c r="P171" s="13"/>
      <c r="Q171" s="13"/>
      <c r="R171" s="13">
        <f t="shared" si="101"/>
        <v>13500</v>
      </c>
      <c r="S171" s="38">
        <f t="shared" si="97"/>
        <v>40500</v>
      </c>
    </row>
    <row r="172" spans="1:20" s="6" customFormat="1" x14ac:dyDescent="0.2">
      <c r="A172" s="37"/>
      <c r="B172" s="14" t="s">
        <v>131</v>
      </c>
      <c r="C172" s="11">
        <v>1</v>
      </c>
      <c r="D172" s="11">
        <v>10</v>
      </c>
      <c r="E172" s="13">
        <v>5815</v>
      </c>
      <c r="F172" s="11"/>
      <c r="G172" s="13">
        <f t="shared" si="94"/>
        <v>5815</v>
      </c>
      <c r="H172" s="13"/>
      <c r="I172" s="13"/>
      <c r="J172" s="13"/>
      <c r="K172" s="13">
        <f t="shared" si="98"/>
        <v>1744.5</v>
      </c>
      <c r="L172" s="13">
        <f t="shared" si="100"/>
        <v>5940.5</v>
      </c>
      <c r="M172" s="13"/>
      <c r="N172" s="13"/>
      <c r="O172" s="13"/>
      <c r="P172" s="13"/>
      <c r="Q172" s="13"/>
      <c r="R172" s="13">
        <f t="shared" si="101"/>
        <v>13500</v>
      </c>
      <c r="S172" s="38">
        <f t="shared" si="97"/>
        <v>40500</v>
      </c>
      <c r="T172" s="25"/>
    </row>
    <row r="173" spans="1:20" s="6" customFormat="1" x14ac:dyDescent="0.2">
      <c r="A173" s="37"/>
      <c r="B173" s="14" t="s">
        <v>48</v>
      </c>
      <c r="C173" s="11">
        <v>1</v>
      </c>
      <c r="D173" s="11">
        <v>10</v>
      </c>
      <c r="E173" s="13">
        <v>5815</v>
      </c>
      <c r="F173" s="11"/>
      <c r="G173" s="13">
        <f t="shared" si="94"/>
        <v>5815</v>
      </c>
      <c r="H173" s="13"/>
      <c r="I173" s="13"/>
      <c r="J173" s="13"/>
      <c r="K173" s="13">
        <f t="shared" si="98"/>
        <v>1744.5</v>
      </c>
      <c r="L173" s="13">
        <f t="shared" si="100"/>
        <v>5940.5</v>
      </c>
      <c r="M173" s="13"/>
      <c r="N173" s="13"/>
      <c r="O173" s="13"/>
      <c r="P173" s="13"/>
      <c r="Q173" s="13"/>
      <c r="R173" s="13">
        <f t="shared" si="101"/>
        <v>13500</v>
      </c>
      <c r="S173" s="38">
        <f t="shared" si="97"/>
        <v>40500</v>
      </c>
    </row>
    <row r="174" spans="1:20" x14ac:dyDescent="0.25">
      <c r="A174" s="36"/>
      <c r="B174" s="14" t="s">
        <v>104</v>
      </c>
      <c r="C174" s="11">
        <v>1</v>
      </c>
      <c r="D174" s="11">
        <v>10</v>
      </c>
      <c r="E174" s="13">
        <v>5815</v>
      </c>
      <c r="F174" s="11"/>
      <c r="G174" s="13">
        <f t="shared" si="94"/>
        <v>5815</v>
      </c>
      <c r="H174" s="13"/>
      <c r="I174" s="13"/>
      <c r="J174" s="13"/>
      <c r="K174" s="13">
        <f>G174*0.3</f>
        <v>1744.5</v>
      </c>
      <c r="L174" s="13">
        <f t="shared" si="100"/>
        <v>5940.5</v>
      </c>
      <c r="M174" s="13"/>
      <c r="N174" s="13"/>
      <c r="O174" s="13"/>
      <c r="P174" s="13"/>
      <c r="Q174" s="13"/>
      <c r="R174" s="13">
        <f t="shared" si="101"/>
        <v>13500</v>
      </c>
      <c r="S174" s="38">
        <f t="shared" si="97"/>
        <v>40500</v>
      </c>
    </row>
    <row r="175" spans="1:20" x14ac:dyDescent="0.25">
      <c r="A175" s="36"/>
      <c r="B175" s="14" t="s">
        <v>49</v>
      </c>
      <c r="C175" s="11">
        <v>1</v>
      </c>
      <c r="D175" s="11">
        <v>3</v>
      </c>
      <c r="E175" s="13">
        <v>3770</v>
      </c>
      <c r="F175" s="11"/>
      <c r="G175" s="13">
        <f t="shared" si="94"/>
        <v>3770</v>
      </c>
      <c r="H175" s="13"/>
      <c r="I175" s="13">
        <f>G175*0.1</f>
        <v>377</v>
      </c>
      <c r="J175" s="13"/>
      <c r="K175" s="13"/>
      <c r="L175" s="13"/>
      <c r="M175" s="13"/>
      <c r="N175" s="13"/>
      <c r="O175" s="13"/>
      <c r="P175" s="13">
        <f>7100-G175</f>
        <v>3330</v>
      </c>
      <c r="Q175" s="13"/>
      <c r="R175" s="13">
        <f>SUM(G175:Q175)</f>
        <v>7477</v>
      </c>
      <c r="S175" s="38">
        <f t="shared" si="97"/>
        <v>22431</v>
      </c>
    </row>
    <row r="176" spans="1:20" s="18" customFormat="1" x14ac:dyDescent="0.25">
      <c r="A176" s="40"/>
      <c r="B176" s="14" t="s">
        <v>49</v>
      </c>
      <c r="C176" s="11">
        <v>1</v>
      </c>
      <c r="D176" s="11">
        <v>3</v>
      </c>
      <c r="E176" s="13">
        <v>3770</v>
      </c>
      <c r="F176" s="11"/>
      <c r="G176" s="13">
        <f t="shared" si="94"/>
        <v>3770</v>
      </c>
      <c r="H176" s="13"/>
      <c r="I176" s="13">
        <f>G176*0.1</f>
        <v>377</v>
      </c>
      <c r="J176" s="13"/>
      <c r="K176" s="13"/>
      <c r="L176" s="13"/>
      <c r="M176" s="13"/>
      <c r="N176" s="13"/>
      <c r="O176" s="13"/>
      <c r="P176" s="13">
        <f>7100-G176</f>
        <v>3330</v>
      </c>
      <c r="Q176" s="13"/>
      <c r="R176" s="13">
        <f>SUM(G176:Q176)</f>
        <v>7477</v>
      </c>
      <c r="S176" s="38">
        <f t="shared" si="97"/>
        <v>22431</v>
      </c>
    </row>
    <row r="177" spans="1:20" s="119" customFormat="1" ht="23.4" customHeight="1" x14ac:dyDescent="0.25">
      <c r="A177" s="113"/>
      <c r="B177" s="114" t="s">
        <v>31</v>
      </c>
      <c r="C177" s="115">
        <f>SUM(C157:C176)</f>
        <v>18</v>
      </c>
      <c r="D177" s="115"/>
      <c r="E177" s="116">
        <f>SUM(E157:E176)</f>
        <v>111876</v>
      </c>
      <c r="F177" s="115">
        <f>SUM(F157:F176)</f>
        <v>2032.1000000000001</v>
      </c>
      <c r="G177" s="116">
        <f>SUM(G157:G176)</f>
        <v>113908.1</v>
      </c>
      <c r="H177" s="116"/>
      <c r="I177" s="116">
        <f>SUM(I157:I176)</f>
        <v>1335.5</v>
      </c>
      <c r="J177" s="116"/>
      <c r="K177" s="116">
        <f>SUM(K157:K176)</f>
        <v>31910.43</v>
      </c>
      <c r="L177" s="116">
        <f>SUM(L157:L176)</f>
        <v>129139.96999999999</v>
      </c>
      <c r="M177" s="116">
        <f>SUM(M175:M176)</f>
        <v>0</v>
      </c>
      <c r="N177" s="116"/>
      <c r="O177" s="116">
        <f>SUM(O162:O176)</f>
        <v>0</v>
      </c>
      <c r="P177" s="116">
        <f>SUM(P175:P176)</f>
        <v>6660</v>
      </c>
      <c r="Q177" s="116"/>
      <c r="R177" s="116">
        <f>SUM(R157:R176)</f>
        <v>282954</v>
      </c>
      <c r="S177" s="118">
        <f>SUM(S157:S176)</f>
        <v>848862</v>
      </c>
    </row>
    <row r="178" spans="1:20" x14ac:dyDescent="0.25">
      <c r="A178" s="36"/>
      <c r="B178" s="20" t="s">
        <v>145</v>
      </c>
      <c r="C178" s="11"/>
      <c r="D178" s="11"/>
      <c r="E178" s="13"/>
      <c r="F178" s="11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38"/>
    </row>
    <row r="179" spans="1:20" ht="24" x14ac:dyDescent="0.25">
      <c r="A179" s="36"/>
      <c r="B179" s="14" t="s">
        <v>105</v>
      </c>
      <c r="C179" s="11">
        <v>1</v>
      </c>
      <c r="D179" s="11">
        <v>12</v>
      </c>
      <c r="E179" s="13">
        <v>6773</v>
      </c>
      <c r="F179" s="11">
        <f>E179*0.1</f>
        <v>677.30000000000007</v>
      </c>
      <c r="G179" s="13">
        <f t="shared" ref="G179:G186" si="102">E179+F179</f>
        <v>7450.3</v>
      </c>
      <c r="H179" s="13"/>
      <c r="I179" s="13"/>
      <c r="J179" s="13"/>
      <c r="K179" s="13">
        <f>G179*0.3</f>
        <v>2235.09</v>
      </c>
      <c r="L179" s="13">
        <f>20000-G179-K179</f>
        <v>10314.61</v>
      </c>
      <c r="M179" s="13"/>
      <c r="N179" s="13"/>
      <c r="O179" s="13"/>
      <c r="P179" s="13"/>
      <c r="Q179" s="13"/>
      <c r="R179" s="13">
        <f>G179+K179+L179</f>
        <v>20000</v>
      </c>
      <c r="S179" s="38">
        <f t="shared" ref="S179:S185" si="103">R179*3</f>
        <v>60000</v>
      </c>
    </row>
    <row r="180" spans="1:20" x14ac:dyDescent="0.25">
      <c r="A180" s="36"/>
      <c r="B180" s="14" t="s">
        <v>131</v>
      </c>
      <c r="C180" s="11">
        <v>1</v>
      </c>
      <c r="D180" s="11">
        <v>10</v>
      </c>
      <c r="E180" s="13">
        <v>5815</v>
      </c>
      <c r="F180" s="11"/>
      <c r="G180" s="13">
        <f t="shared" si="102"/>
        <v>5815</v>
      </c>
      <c r="H180" s="13"/>
      <c r="I180" s="13"/>
      <c r="J180" s="13"/>
      <c r="K180" s="13">
        <f>G180*0.3</f>
        <v>1744.5</v>
      </c>
      <c r="L180" s="13">
        <f>13500-G180-K180</f>
        <v>5940.5</v>
      </c>
      <c r="M180" s="13"/>
      <c r="N180" s="13"/>
      <c r="O180" s="13"/>
      <c r="P180" s="13"/>
      <c r="Q180" s="13"/>
      <c r="R180" s="13">
        <f>G180+K180+L180</f>
        <v>13500</v>
      </c>
      <c r="S180" s="38">
        <f t="shared" si="103"/>
        <v>40500</v>
      </c>
    </row>
    <row r="181" spans="1:20" x14ac:dyDescent="0.25">
      <c r="A181" s="36"/>
      <c r="B181" s="14" t="s">
        <v>48</v>
      </c>
      <c r="C181" s="11">
        <v>1</v>
      </c>
      <c r="D181" s="11">
        <v>7</v>
      </c>
      <c r="E181" s="13">
        <v>4920</v>
      </c>
      <c r="F181" s="11"/>
      <c r="G181" s="13">
        <f t="shared" si="102"/>
        <v>4920</v>
      </c>
      <c r="H181" s="13"/>
      <c r="I181" s="13"/>
      <c r="J181" s="13"/>
      <c r="K181" s="13">
        <f>G181*0.3</f>
        <v>1476</v>
      </c>
      <c r="L181" s="13">
        <f>13500-G181-K181</f>
        <v>7104</v>
      </c>
      <c r="M181" s="13"/>
      <c r="N181" s="13"/>
      <c r="O181" s="13"/>
      <c r="P181" s="13"/>
      <c r="Q181" s="13"/>
      <c r="R181" s="13">
        <f>G181+K181+L181</f>
        <v>13500</v>
      </c>
      <c r="S181" s="38">
        <f t="shared" si="103"/>
        <v>40500</v>
      </c>
    </row>
    <row r="182" spans="1:20" x14ac:dyDescent="0.25">
      <c r="A182" s="36"/>
      <c r="B182" s="14" t="s">
        <v>49</v>
      </c>
      <c r="C182" s="11">
        <v>1</v>
      </c>
      <c r="D182" s="11">
        <v>3</v>
      </c>
      <c r="E182" s="13">
        <v>3770</v>
      </c>
      <c r="F182" s="11"/>
      <c r="G182" s="13">
        <f t="shared" si="102"/>
        <v>3770</v>
      </c>
      <c r="H182" s="13"/>
      <c r="I182" s="13">
        <f>G182*0.1</f>
        <v>377</v>
      </c>
      <c r="J182" s="13"/>
      <c r="K182" s="13"/>
      <c r="L182" s="13"/>
      <c r="M182" s="13"/>
      <c r="N182" s="13"/>
      <c r="O182" s="13"/>
      <c r="P182" s="13">
        <f>7100-G182</f>
        <v>3330</v>
      </c>
      <c r="Q182" s="13"/>
      <c r="R182" s="13">
        <f>SUM(G182:Q182)</f>
        <v>7477</v>
      </c>
      <c r="S182" s="38">
        <f t="shared" si="103"/>
        <v>22431</v>
      </c>
    </row>
    <row r="183" spans="1:20" x14ac:dyDescent="0.25">
      <c r="A183" s="36"/>
      <c r="B183" s="14" t="s">
        <v>75</v>
      </c>
      <c r="C183" s="11">
        <v>1</v>
      </c>
      <c r="D183" s="11">
        <v>1</v>
      </c>
      <c r="E183" s="13">
        <v>3195</v>
      </c>
      <c r="F183" s="11"/>
      <c r="G183" s="13">
        <f t="shared" si="102"/>
        <v>3195</v>
      </c>
      <c r="H183" s="13"/>
      <c r="I183" s="13"/>
      <c r="J183" s="13"/>
      <c r="K183" s="13"/>
      <c r="L183" s="13"/>
      <c r="M183" s="13"/>
      <c r="N183" s="13"/>
      <c r="O183" s="13"/>
      <c r="P183" s="13">
        <f>7100-G183</f>
        <v>3905</v>
      </c>
      <c r="Q183" s="13"/>
      <c r="R183" s="13">
        <f>SUM(G183:Q183)</f>
        <v>7100</v>
      </c>
      <c r="S183" s="38">
        <f t="shared" si="103"/>
        <v>21300</v>
      </c>
    </row>
    <row r="184" spans="1:20" x14ac:dyDescent="0.25">
      <c r="A184" s="36"/>
      <c r="B184" s="14" t="s">
        <v>75</v>
      </c>
      <c r="C184" s="11">
        <v>1</v>
      </c>
      <c r="D184" s="11">
        <v>1</v>
      </c>
      <c r="E184" s="13">
        <v>3195</v>
      </c>
      <c r="F184" s="11"/>
      <c r="G184" s="13">
        <f t="shared" si="102"/>
        <v>3195</v>
      </c>
      <c r="H184" s="13"/>
      <c r="I184" s="13"/>
      <c r="J184" s="13"/>
      <c r="K184" s="13"/>
      <c r="L184" s="13"/>
      <c r="M184" s="13"/>
      <c r="N184" s="13"/>
      <c r="O184" s="13"/>
      <c r="P184" s="13">
        <f>7100-G184</f>
        <v>3905</v>
      </c>
      <c r="Q184" s="13"/>
      <c r="R184" s="13">
        <f>SUM(G184:Q184)</f>
        <v>7100</v>
      </c>
      <c r="S184" s="38">
        <f t="shared" si="103"/>
        <v>21300</v>
      </c>
    </row>
    <row r="185" spans="1:20" s="18" customFormat="1" x14ac:dyDescent="0.25">
      <c r="A185" s="40"/>
      <c r="B185" s="14" t="s">
        <v>76</v>
      </c>
      <c r="C185" s="11">
        <v>0.5</v>
      </c>
      <c r="D185" s="11">
        <v>1</v>
      </c>
      <c r="E185" s="13">
        <v>1597.5</v>
      </c>
      <c r="F185" s="11"/>
      <c r="G185" s="13">
        <f t="shared" si="102"/>
        <v>1597.5</v>
      </c>
      <c r="H185" s="13"/>
      <c r="I185" s="13"/>
      <c r="J185" s="13"/>
      <c r="K185" s="13"/>
      <c r="L185" s="13"/>
      <c r="M185" s="13"/>
      <c r="N185" s="13"/>
      <c r="O185" s="13"/>
      <c r="P185" s="13">
        <f>3550-G185</f>
        <v>1952.5</v>
      </c>
      <c r="Q185" s="13"/>
      <c r="R185" s="13">
        <f>SUM(G185:Q185)</f>
        <v>3550</v>
      </c>
      <c r="S185" s="38">
        <f t="shared" si="103"/>
        <v>10650</v>
      </c>
    </row>
    <row r="186" spans="1:20" s="119" customFormat="1" ht="28.2" customHeight="1" x14ac:dyDescent="0.25">
      <c r="A186" s="113"/>
      <c r="B186" s="114" t="s">
        <v>31</v>
      </c>
      <c r="C186" s="115">
        <f>SUM(C179:C185)</f>
        <v>6.5</v>
      </c>
      <c r="D186" s="115"/>
      <c r="E186" s="116">
        <f>SUM(E179:E185)</f>
        <v>29265.5</v>
      </c>
      <c r="F186" s="115">
        <f>SUM(F179:F185)</f>
        <v>677.30000000000007</v>
      </c>
      <c r="G186" s="116">
        <f t="shared" si="102"/>
        <v>29942.799999999999</v>
      </c>
      <c r="H186" s="116"/>
      <c r="I186" s="116">
        <f>SUM(I182:I185)</f>
        <v>377</v>
      </c>
      <c r="J186" s="116"/>
      <c r="K186" s="116">
        <f>SUM(K179:K185)</f>
        <v>5455.59</v>
      </c>
      <c r="L186" s="116">
        <f>SUM(L179:L185)</f>
        <v>23359.11</v>
      </c>
      <c r="M186" s="116"/>
      <c r="N186" s="116"/>
      <c r="O186" s="116"/>
      <c r="P186" s="116">
        <f>SUM(P179:P185)</f>
        <v>13092.5</v>
      </c>
      <c r="Q186" s="116"/>
      <c r="R186" s="116">
        <f>SUM(G186:Q186)</f>
        <v>72227</v>
      </c>
      <c r="S186" s="118">
        <f>SUM(S179:S185)</f>
        <v>216681</v>
      </c>
    </row>
    <row r="187" spans="1:20" x14ac:dyDescent="0.25">
      <c r="A187" s="36"/>
      <c r="B187" s="20" t="s">
        <v>146</v>
      </c>
      <c r="C187" s="11"/>
      <c r="D187" s="11"/>
      <c r="E187" s="13"/>
      <c r="F187" s="11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38"/>
    </row>
    <row r="188" spans="1:20" ht="24" x14ac:dyDescent="0.25">
      <c r="A188" s="36"/>
      <c r="B188" s="14" t="s">
        <v>105</v>
      </c>
      <c r="C188" s="11">
        <v>1</v>
      </c>
      <c r="D188" s="11">
        <v>13</v>
      </c>
      <c r="E188" s="13">
        <v>7253</v>
      </c>
      <c r="F188" s="11">
        <f>E188*0.1</f>
        <v>725.30000000000007</v>
      </c>
      <c r="G188" s="13">
        <f t="shared" ref="G188:G193" si="104">E188+F188</f>
        <v>7978.3</v>
      </c>
      <c r="H188" s="13"/>
      <c r="I188" s="13"/>
      <c r="J188" s="13"/>
      <c r="K188" s="13">
        <f>G188*0.3</f>
        <v>2393.4899999999998</v>
      </c>
      <c r="L188" s="13">
        <f>20000-G188-K188</f>
        <v>9628.2100000000009</v>
      </c>
      <c r="M188" s="13"/>
      <c r="N188" s="13"/>
      <c r="O188" s="13"/>
      <c r="P188" s="13"/>
      <c r="Q188" s="13"/>
      <c r="R188" s="13">
        <f>G188+K188+L188+O188</f>
        <v>20000</v>
      </c>
      <c r="S188" s="38">
        <f t="shared" ref="S188:S192" si="105">R188*3</f>
        <v>60000</v>
      </c>
    </row>
    <row r="189" spans="1:20" x14ac:dyDescent="0.25">
      <c r="A189" s="36"/>
      <c r="B189" s="14" t="s">
        <v>131</v>
      </c>
      <c r="C189" s="11">
        <v>1</v>
      </c>
      <c r="D189" s="11">
        <v>10</v>
      </c>
      <c r="E189" s="13">
        <v>5815</v>
      </c>
      <c r="F189" s="11"/>
      <c r="G189" s="13">
        <f t="shared" si="104"/>
        <v>5815</v>
      </c>
      <c r="H189" s="13"/>
      <c r="I189" s="13"/>
      <c r="J189" s="13"/>
      <c r="K189" s="13">
        <f t="shared" ref="K189:K190" si="106">G189*0.3</f>
        <v>1744.5</v>
      </c>
      <c r="L189" s="13">
        <f>13500-G189-K189</f>
        <v>5940.5</v>
      </c>
      <c r="M189" s="13"/>
      <c r="N189" s="13"/>
      <c r="O189" s="13"/>
      <c r="P189" s="13"/>
      <c r="Q189" s="13"/>
      <c r="R189" s="13">
        <f>G189+K189+L189</f>
        <v>13500</v>
      </c>
      <c r="S189" s="38">
        <f t="shared" si="105"/>
        <v>40500</v>
      </c>
    </row>
    <row r="190" spans="1:20" s="6" customFormat="1" x14ac:dyDescent="0.2">
      <c r="A190" s="37"/>
      <c r="B190" s="14" t="s">
        <v>131</v>
      </c>
      <c r="C190" s="11">
        <v>1</v>
      </c>
      <c r="D190" s="11">
        <v>10</v>
      </c>
      <c r="E190" s="13">
        <v>5815</v>
      </c>
      <c r="F190" s="11"/>
      <c r="G190" s="13">
        <f t="shared" si="104"/>
        <v>5815</v>
      </c>
      <c r="H190" s="13"/>
      <c r="I190" s="13"/>
      <c r="J190" s="13"/>
      <c r="K190" s="13">
        <f t="shared" si="106"/>
        <v>1744.5</v>
      </c>
      <c r="L190" s="13">
        <f>13500-G190-K190</f>
        <v>5940.5</v>
      </c>
      <c r="M190" s="13"/>
      <c r="N190" s="13"/>
      <c r="O190" s="13"/>
      <c r="P190" s="13"/>
      <c r="Q190" s="13"/>
      <c r="R190" s="13">
        <f>G190+K190+L190</f>
        <v>13500</v>
      </c>
      <c r="S190" s="38">
        <f t="shared" si="105"/>
        <v>40500</v>
      </c>
    </row>
    <row r="191" spans="1:20" s="6" customFormat="1" x14ac:dyDescent="0.2">
      <c r="A191" s="37"/>
      <c r="B191" s="14" t="s">
        <v>77</v>
      </c>
      <c r="C191" s="11">
        <v>1</v>
      </c>
      <c r="D191" s="11">
        <v>7</v>
      </c>
      <c r="E191" s="13">
        <v>4920</v>
      </c>
      <c r="F191" s="11"/>
      <c r="G191" s="13">
        <f t="shared" si="104"/>
        <v>4920</v>
      </c>
      <c r="H191" s="13"/>
      <c r="I191" s="13"/>
      <c r="J191" s="13"/>
      <c r="K191" s="13">
        <f>G191*0.1</f>
        <v>492</v>
      </c>
      <c r="L191" s="13">
        <f>13500-G191-K191</f>
        <v>8088</v>
      </c>
      <c r="M191" s="13"/>
      <c r="N191" s="13"/>
      <c r="O191" s="13"/>
      <c r="P191" s="13"/>
      <c r="Q191" s="13"/>
      <c r="R191" s="13">
        <f>G191+L191+K191</f>
        <v>13500</v>
      </c>
      <c r="S191" s="38">
        <f t="shared" si="105"/>
        <v>40500</v>
      </c>
    </row>
    <row r="192" spans="1:20" s="18" customFormat="1" x14ac:dyDescent="0.25">
      <c r="A192" s="40"/>
      <c r="B192" s="14" t="s">
        <v>49</v>
      </c>
      <c r="C192" s="11">
        <v>1</v>
      </c>
      <c r="D192" s="11">
        <v>3</v>
      </c>
      <c r="E192" s="13">
        <v>3770</v>
      </c>
      <c r="F192" s="11"/>
      <c r="G192" s="13">
        <f t="shared" si="104"/>
        <v>3770</v>
      </c>
      <c r="H192" s="13"/>
      <c r="I192" s="13">
        <f>G192*0.1</f>
        <v>377</v>
      </c>
      <c r="J192" s="13"/>
      <c r="K192" s="13"/>
      <c r="L192" s="13"/>
      <c r="M192" s="13"/>
      <c r="N192" s="13"/>
      <c r="O192" s="13"/>
      <c r="P192" s="13">
        <f>7100-G192</f>
        <v>3330</v>
      </c>
      <c r="Q192" s="13"/>
      <c r="R192" s="13">
        <f>G192+I192+P192</f>
        <v>7477</v>
      </c>
      <c r="S192" s="38">
        <f t="shared" si="105"/>
        <v>22431</v>
      </c>
      <c r="T192" s="24"/>
    </row>
    <row r="193" spans="1:20" s="119" customFormat="1" ht="27" customHeight="1" x14ac:dyDescent="0.25">
      <c r="A193" s="113"/>
      <c r="B193" s="114" t="s">
        <v>31</v>
      </c>
      <c r="C193" s="115">
        <f>SUM(C188:C192)</f>
        <v>5</v>
      </c>
      <c r="D193" s="115"/>
      <c r="E193" s="116">
        <f>SUM(E188:E192)</f>
        <v>27573</v>
      </c>
      <c r="F193" s="115">
        <f>SUM(F188:F192)</f>
        <v>725.30000000000007</v>
      </c>
      <c r="G193" s="116">
        <f t="shared" si="104"/>
        <v>28298.3</v>
      </c>
      <c r="H193" s="116"/>
      <c r="I193" s="116">
        <f>SUM(I192)</f>
        <v>377</v>
      </c>
      <c r="J193" s="116"/>
      <c r="K193" s="116">
        <f>SUM(K188:K192)</f>
        <v>6374.49</v>
      </c>
      <c r="L193" s="116">
        <f>SUM(L188:L192)</f>
        <v>29597.21</v>
      </c>
      <c r="M193" s="116">
        <f>SUM(M188:M191)</f>
        <v>0</v>
      </c>
      <c r="N193" s="116"/>
      <c r="O193" s="116">
        <f>SUM(O188:O192)</f>
        <v>0</v>
      </c>
      <c r="P193" s="116">
        <f>SUM(P192)</f>
        <v>3330</v>
      </c>
      <c r="Q193" s="116"/>
      <c r="R193" s="116">
        <f>SUM(G193:Q193)</f>
        <v>67977</v>
      </c>
      <c r="S193" s="118">
        <f>SUM(S188:S192)</f>
        <v>203931</v>
      </c>
    </row>
    <row r="194" spans="1:20" x14ac:dyDescent="0.25">
      <c r="A194" s="36"/>
      <c r="B194" s="20" t="s">
        <v>147</v>
      </c>
      <c r="C194" s="11"/>
      <c r="D194" s="11"/>
      <c r="E194" s="13"/>
      <c r="F194" s="11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38"/>
    </row>
    <row r="195" spans="1:20" ht="24" x14ac:dyDescent="0.25">
      <c r="A195" s="36"/>
      <c r="B195" s="14" t="s">
        <v>105</v>
      </c>
      <c r="C195" s="11">
        <v>1</v>
      </c>
      <c r="D195" s="11">
        <v>11</v>
      </c>
      <c r="E195" s="13">
        <v>6294</v>
      </c>
      <c r="F195" s="11">
        <f>E195*0.1</f>
        <v>629.40000000000009</v>
      </c>
      <c r="G195" s="13">
        <f t="shared" ref="G195:G203" si="107">E195+F195</f>
        <v>6923.4</v>
      </c>
      <c r="H195" s="13"/>
      <c r="I195" s="13"/>
      <c r="J195" s="13"/>
      <c r="K195" s="13">
        <f>G195*0.3</f>
        <v>2077.02</v>
      </c>
      <c r="L195" s="13">
        <f>20000-G195-K195</f>
        <v>10999.58</v>
      </c>
      <c r="M195" s="13"/>
      <c r="N195" s="13"/>
      <c r="O195" s="13"/>
      <c r="P195" s="13"/>
      <c r="Q195" s="13"/>
      <c r="R195" s="13">
        <f>SUM(G195:Q195)</f>
        <v>20000</v>
      </c>
      <c r="S195" s="38">
        <f t="shared" ref="S195:S202" si="108">R195*3</f>
        <v>60000</v>
      </c>
    </row>
    <row r="196" spans="1:20" x14ac:dyDescent="0.25">
      <c r="A196" s="36"/>
      <c r="B196" s="14" t="s">
        <v>78</v>
      </c>
      <c r="C196" s="11">
        <v>1</v>
      </c>
      <c r="D196" s="11">
        <v>14</v>
      </c>
      <c r="E196" s="13">
        <v>7732</v>
      </c>
      <c r="F196" s="11"/>
      <c r="G196" s="13">
        <f t="shared" si="107"/>
        <v>7732</v>
      </c>
      <c r="H196" s="13"/>
      <c r="I196" s="13"/>
      <c r="J196" s="13"/>
      <c r="K196" s="13">
        <f t="shared" ref="K196:K199" si="109">G196*0.3</f>
        <v>2319.6</v>
      </c>
      <c r="L196" s="13">
        <f>20000-G196-K196</f>
        <v>9948.4</v>
      </c>
      <c r="M196" s="13"/>
      <c r="N196" s="13"/>
      <c r="O196" s="13"/>
      <c r="P196" s="13"/>
      <c r="Q196" s="13"/>
      <c r="R196" s="13">
        <f>SUM(G196:Q196)</f>
        <v>20000</v>
      </c>
      <c r="S196" s="38">
        <f t="shared" si="108"/>
        <v>60000</v>
      </c>
    </row>
    <row r="197" spans="1:20" x14ac:dyDescent="0.25">
      <c r="A197" s="36"/>
      <c r="B197" s="14" t="s">
        <v>74</v>
      </c>
      <c r="C197" s="11">
        <v>1</v>
      </c>
      <c r="D197" s="11">
        <v>10</v>
      </c>
      <c r="E197" s="13">
        <v>5815</v>
      </c>
      <c r="F197" s="11"/>
      <c r="G197" s="13">
        <f t="shared" si="107"/>
        <v>5815</v>
      </c>
      <c r="H197" s="13"/>
      <c r="I197" s="13"/>
      <c r="J197" s="13"/>
      <c r="K197" s="13">
        <f t="shared" si="109"/>
        <v>1744.5</v>
      </c>
      <c r="L197" s="13">
        <f>13500-G197-K197</f>
        <v>5940.5</v>
      </c>
      <c r="M197" s="13"/>
      <c r="N197" s="13"/>
      <c r="O197" s="13"/>
      <c r="P197" s="13"/>
      <c r="Q197" s="13"/>
      <c r="R197" s="13">
        <f>G197+K197+L197</f>
        <v>13500</v>
      </c>
      <c r="S197" s="38">
        <f t="shared" si="108"/>
        <v>40500</v>
      </c>
    </row>
    <row r="198" spans="1:20" x14ac:dyDescent="0.25">
      <c r="A198" s="36"/>
      <c r="B198" s="14" t="s">
        <v>74</v>
      </c>
      <c r="C198" s="11">
        <v>1</v>
      </c>
      <c r="D198" s="11">
        <v>10</v>
      </c>
      <c r="E198" s="13">
        <v>5815</v>
      </c>
      <c r="F198" s="11"/>
      <c r="G198" s="13">
        <f t="shared" si="107"/>
        <v>5815</v>
      </c>
      <c r="H198" s="13"/>
      <c r="I198" s="13"/>
      <c r="J198" s="13"/>
      <c r="K198" s="13">
        <f t="shared" si="109"/>
        <v>1744.5</v>
      </c>
      <c r="L198" s="13">
        <f>13500-G198-K198</f>
        <v>5940.5</v>
      </c>
      <c r="M198" s="13"/>
      <c r="N198" s="13"/>
      <c r="O198" s="13"/>
      <c r="P198" s="13"/>
      <c r="Q198" s="13"/>
      <c r="R198" s="13">
        <f>G198+K198+L198</f>
        <v>13500</v>
      </c>
      <c r="S198" s="38">
        <f t="shared" si="108"/>
        <v>40500</v>
      </c>
    </row>
    <row r="199" spans="1:20" s="6" customFormat="1" x14ac:dyDescent="0.2">
      <c r="A199" s="37"/>
      <c r="B199" s="14" t="s">
        <v>48</v>
      </c>
      <c r="C199" s="11">
        <v>1</v>
      </c>
      <c r="D199" s="11">
        <v>9</v>
      </c>
      <c r="E199" s="13">
        <v>5527</v>
      </c>
      <c r="F199" s="11"/>
      <c r="G199" s="13">
        <f t="shared" si="107"/>
        <v>5527</v>
      </c>
      <c r="H199" s="13"/>
      <c r="I199" s="13"/>
      <c r="J199" s="13"/>
      <c r="K199" s="13">
        <f t="shared" si="109"/>
        <v>1658.1</v>
      </c>
      <c r="L199" s="13">
        <f>13500-G199-K199</f>
        <v>6314.9</v>
      </c>
      <c r="M199" s="13"/>
      <c r="N199" s="13"/>
      <c r="O199" s="13"/>
      <c r="P199" s="13"/>
      <c r="Q199" s="13"/>
      <c r="R199" s="13">
        <f>G199+K199+L199</f>
        <v>13500</v>
      </c>
      <c r="S199" s="38">
        <f t="shared" si="108"/>
        <v>40500</v>
      </c>
    </row>
    <row r="200" spans="1:20" x14ac:dyDescent="0.25">
      <c r="A200" s="36"/>
      <c r="B200" s="14" t="s">
        <v>48</v>
      </c>
      <c r="C200" s="11">
        <v>1</v>
      </c>
      <c r="D200" s="11">
        <v>9</v>
      </c>
      <c r="E200" s="13">
        <v>5527</v>
      </c>
      <c r="F200" s="11"/>
      <c r="G200" s="13">
        <f t="shared" si="107"/>
        <v>5527</v>
      </c>
      <c r="H200" s="13"/>
      <c r="I200" s="13"/>
      <c r="J200" s="13"/>
      <c r="K200" s="13"/>
      <c r="L200" s="13">
        <f>13500-G200</f>
        <v>7973</v>
      </c>
      <c r="M200" s="13"/>
      <c r="N200" s="13"/>
      <c r="O200" s="13"/>
      <c r="P200" s="13"/>
      <c r="Q200" s="13"/>
      <c r="R200" s="13">
        <f>G200+K200+L200</f>
        <v>13500</v>
      </c>
      <c r="S200" s="38">
        <f t="shared" si="108"/>
        <v>40500</v>
      </c>
      <c r="T200" s="23"/>
    </row>
    <row r="201" spans="1:20" x14ac:dyDescent="0.25">
      <c r="A201" s="36"/>
      <c r="B201" s="14" t="s">
        <v>49</v>
      </c>
      <c r="C201" s="11">
        <v>1</v>
      </c>
      <c r="D201" s="11">
        <v>3</v>
      </c>
      <c r="E201" s="13">
        <v>3770</v>
      </c>
      <c r="F201" s="11"/>
      <c r="G201" s="13">
        <f t="shared" si="107"/>
        <v>3770</v>
      </c>
      <c r="H201" s="13"/>
      <c r="I201" s="13">
        <f>G201*0.1</f>
        <v>377</v>
      </c>
      <c r="J201" s="13"/>
      <c r="K201" s="13"/>
      <c r="L201" s="13"/>
      <c r="M201" s="13"/>
      <c r="N201" s="13"/>
      <c r="O201" s="13"/>
      <c r="P201" s="13">
        <f>7100-G201</f>
        <v>3330</v>
      </c>
      <c r="Q201" s="13"/>
      <c r="R201" s="13">
        <f>SUM(G201:Q201)</f>
        <v>7477</v>
      </c>
      <c r="S201" s="38">
        <f t="shared" si="108"/>
        <v>22431</v>
      </c>
    </row>
    <row r="202" spans="1:20" s="18" customFormat="1" x14ac:dyDescent="0.25">
      <c r="A202" s="40"/>
      <c r="B202" s="14" t="s">
        <v>67</v>
      </c>
      <c r="C202" s="11">
        <v>1</v>
      </c>
      <c r="D202" s="11">
        <v>5</v>
      </c>
      <c r="E202" s="13">
        <v>4345</v>
      </c>
      <c r="F202" s="11"/>
      <c r="G202" s="13">
        <f t="shared" si="107"/>
        <v>4345</v>
      </c>
      <c r="H202" s="13"/>
      <c r="I202" s="13"/>
      <c r="J202" s="13"/>
      <c r="K202" s="13"/>
      <c r="L202" s="13"/>
      <c r="M202" s="13"/>
      <c r="N202" s="13"/>
      <c r="O202" s="13"/>
      <c r="P202" s="13">
        <f>7100-G202</f>
        <v>2755</v>
      </c>
      <c r="Q202" s="13"/>
      <c r="R202" s="13">
        <f>G202+P202</f>
        <v>7100</v>
      </c>
      <c r="S202" s="38">
        <f t="shared" si="108"/>
        <v>21300</v>
      </c>
    </row>
    <row r="203" spans="1:20" s="119" customFormat="1" ht="24.6" customHeight="1" x14ac:dyDescent="0.25">
      <c r="A203" s="113"/>
      <c r="B203" s="114" t="s">
        <v>31</v>
      </c>
      <c r="C203" s="115">
        <f>SUM(C195:C202)</f>
        <v>8</v>
      </c>
      <c r="D203" s="115"/>
      <c r="E203" s="116">
        <f>SUM(E195:E202)</f>
        <v>44825</v>
      </c>
      <c r="F203" s="115">
        <f>SUM(F195:F202)</f>
        <v>629.40000000000009</v>
      </c>
      <c r="G203" s="116">
        <f t="shared" si="107"/>
        <v>45454.400000000001</v>
      </c>
      <c r="H203" s="116"/>
      <c r="I203" s="116">
        <f>SUM(I201:I202)</f>
        <v>377</v>
      </c>
      <c r="J203" s="116"/>
      <c r="K203" s="116">
        <f>SUM(K195:K202)</f>
        <v>9543.7199999999993</v>
      </c>
      <c r="L203" s="116">
        <f>SUM(L195:L202)</f>
        <v>47116.88</v>
      </c>
      <c r="M203" s="116">
        <f>M195+M196</f>
        <v>0</v>
      </c>
      <c r="N203" s="116"/>
      <c r="O203" s="116">
        <f>SUM(O195:O202)</f>
        <v>0</v>
      </c>
      <c r="P203" s="116">
        <f>SUM(P201:P202)</f>
        <v>6085</v>
      </c>
      <c r="Q203" s="116"/>
      <c r="R203" s="116">
        <f>SUM(G203:Q203)</f>
        <v>108577</v>
      </c>
      <c r="S203" s="118">
        <f>SUM(S195:S202)</f>
        <v>325731</v>
      </c>
    </row>
    <row r="204" spans="1:20" s="6" customFormat="1" x14ac:dyDescent="0.2">
      <c r="A204" s="37"/>
      <c r="B204" s="20" t="s">
        <v>148</v>
      </c>
      <c r="C204" s="11"/>
      <c r="D204" s="11"/>
      <c r="E204" s="13"/>
      <c r="F204" s="11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38"/>
    </row>
    <row r="205" spans="1:20" ht="24" x14ac:dyDescent="0.25">
      <c r="A205" s="36"/>
      <c r="B205" s="14" t="s">
        <v>105</v>
      </c>
      <c r="C205" s="11">
        <v>1</v>
      </c>
      <c r="D205" s="11">
        <v>11</v>
      </c>
      <c r="E205" s="13">
        <v>6294</v>
      </c>
      <c r="F205" s="11">
        <f>E205*0.1</f>
        <v>629.40000000000009</v>
      </c>
      <c r="G205" s="13">
        <f t="shared" ref="G205:G208" si="110">E205+F205</f>
        <v>6923.4</v>
      </c>
      <c r="H205" s="13"/>
      <c r="I205" s="13"/>
      <c r="J205" s="13"/>
      <c r="K205" s="13">
        <f>G205*0.3</f>
        <v>2077.02</v>
      </c>
      <c r="L205" s="13">
        <f>20000-G205-K205</f>
        <v>10999.58</v>
      </c>
      <c r="M205" s="13"/>
      <c r="N205" s="13"/>
      <c r="O205" s="13"/>
      <c r="P205" s="13"/>
      <c r="Q205" s="13"/>
      <c r="R205" s="13">
        <f>G205+K205+L205+O205</f>
        <v>20000</v>
      </c>
      <c r="S205" s="38">
        <f t="shared" ref="S205:S209" si="111">R205*3</f>
        <v>60000</v>
      </c>
      <c r="T205" s="23"/>
    </row>
    <row r="206" spans="1:20" x14ac:dyDescent="0.25">
      <c r="A206" s="36"/>
      <c r="B206" s="14" t="s">
        <v>77</v>
      </c>
      <c r="C206" s="11">
        <v>1</v>
      </c>
      <c r="D206" s="11">
        <v>10</v>
      </c>
      <c r="E206" s="13">
        <v>5815</v>
      </c>
      <c r="F206" s="11"/>
      <c r="G206" s="13">
        <f t="shared" si="110"/>
        <v>5815</v>
      </c>
      <c r="H206" s="13"/>
      <c r="I206" s="13"/>
      <c r="J206" s="13"/>
      <c r="K206" s="13">
        <f t="shared" ref="K206:K207" si="112">G206*0.3</f>
        <v>1744.5</v>
      </c>
      <c r="L206" s="13">
        <f>13500-G206-K206</f>
        <v>5940.5</v>
      </c>
      <c r="M206" s="13"/>
      <c r="N206" s="13"/>
      <c r="O206" s="13"/>
      <c r="P206" s="13"/>
      <c r="Q206" s="13"/>
      <c r="R206" s="13">
        <f>G206+K206+L206</f>
        <v>13500</v>
      </c>
      <c r="S206" s="38">
        <f t="shared" si="111"/>
        <v>40500</v>
      </c>
    </row>
    <row r="207" spans="1:20" x14ac:dyDescent="0.25">
      <c r="A207" s="36"/>
      <c r="B207" s="14" t="s">
        <v>48</v>
      </c>
      <c r="C207" s="11">
        <v>0.5</v>
      </c>
      <c r="D207" s="11">
        <v>10</v>
      </c>
      <c r="E207" s="13">
        <v>2907.5</v>
      </c>
      <c r="F207" s="11"/>
      <c r="G207" s="13">
        <f t="shared" si="110"/>
        <v>2907.5</v>
      </c>
      <c r="H207" s="13"/>
      <c r="I207" s="13"/>
      <c r="J207" s="13"/>
      <c r="K207" s="13">
        <f t="shared" si="112"/>
        <v>872.25</v>
      </c>
      <c r="L207" s="13">
        <f>13500/2-G207-K207</f>
        <v>2970.25</v>
      </c>
      <c r="M207" s="13"/>
      <c r="N207" s="13"/>
      <c r="O207" s="13"/>
      <c r="P207" s="13"/>
      <c r="Q207" s="13"/>
      <c r="R207" s="13">
        <f>G207+K207+L207</f>
        <v>6750</v>
      </c>
      <c r="S207" s="38">
        <f t="shared" si="111"/>
        <v>20250</v>
      </c>
    </row>
    <row r="208" spans="1:20" x14ac:dyDescent="0.25">
      <c r="A208" s="36"/>
      <c r="B208" s="14" t="s">
        <v>49</v>
      </c>
      <c r="C208" s="11">
        <v>0.5</v>
      </c>
      <c r="D208" s="11">
        <v>3</v>
      </c>
      <c r="E208" s="13">
        <v>1885</v>
      </c>
      <c r="F208" s="11"/>
      <c r="G208" s="13">
        <f t="shared" si="110"/>
        <v>1885</v>
      </c>
      <c r="H208" s="13"/>
      <c r="I208" s="13">
        <f>G208*0.1</f>
        <v>188.5</v>
      </c>
      <c r="J208" s="13"/>
      <c r="K208" s="13"/>
      <c r="L208" s="13"/>
      <c r="M208" s="13"/>
      <c r="N208" s="13"/>
      <c r="O208" s="13"/>
      <c r="P208" s="13">
        <f>7100/2-G208</f>
        <v>1665</v>
      </c>
      <c r="Q208" s="13"/>
      <c r="R208" s="13">
        <f>SUM(G208:Q208)</f>
        <v>3738.5</v>
      </c>
      <c r="S208" s="38">
        <f t="shared" si="111"/>
        <v>11215.5</v>
      </c>
    </row>
    <row r="209" spans="1:20" s="18" customFormat="1" x14ac:dyDescent="0.25">
      <c r="A209" s="40"/>
      <c r="B209" s="14" t="s">
        <v>76</v>
      </c>
      <c r="C209" s="11">
        <v>0.5</v>
      </c>
      <c r="D209" s="11">
        <v>1</v>
      </c>
      <c r="E209" s="13">
        <v>1597.5</v>
      </c>
      <c r="F209" s="11"/>
      <c r="G209" s="13">
        <f>E209+F209</f>
        <v>1597.5</v>
      </c>
      <c r="H209" s="13"/>
      <c r="I209" s="13"/>
      <c r="J209" s="13"/>
      <c r="K209" s="13"/>
      <c r="L209" s="13"/>
      <c r="M209" s="13"/>
      <c r="N209" s="13"/>
      <c r="O209" s="13"/>
      <c r="P209" s="13">
        <f>7100/2-G209</f>
        <v>1952.5</v>
      </c>
      <c r="Q209" s="13"/>
      <c r="R209" s="13">
        <f t="shared" ref="R209" si="113">SUM(G209:Q209)</f>
        <v>3550</v>
      </c>
      <c r="S209" s="38">
        <f t="shared" si="111"/>
        <v>10650</v>
      </c>
    </row>
    <row r="210" spans="1:20" s="112" customFormat="1" ht="25.2" customHeight="1" x14ac:dyDescent="0.25">
      <c r="A210" s="113"/>
      <c r="B210" s="114" t="s">
        <v>31</v>
      </c>
      <c r="C210" s="115">
        <f>SUM(C205:C209)</f>
        <v>3.5</v>
      </c>
      <c r="D210" s="115"/>
      <c r="E210" s="116">
        <f>SUM(E205:E209)</f>
        <v>18499</v>
      </c>
      <c r="F210" s="115">
        <f>SUM(F205:F209)</f>
        <v>629.40000000000009</v>
      </c>
      <c r="G210" s="116">
        <f>SUM(G205:G209)</f>
        <v>19128.400000000001</v>
      </c>
      <c r="H210" s="116"/>
      <c r="I210" s="116">
        <f>SUM(I208:I209)</f>
        <v>188.5</v>
      </c>
      <c r="J210" s="116"/>
      <c r="K210" s="116">
        <f>SUM(K205:K209)</f>
        <v>4693.7700000000004</v>
      </c>
      <c r="L210" s="116">
        <f>SUM(L205:L209)</f>
        <v>19910.330000000002</v>
      </c>
      <c r="M210" s="116"/>
      <c r="N210" s="116"/>
      <c r="O210" s="116">
        <f>SUM(O205:O209)</f>
        <v>0</v>
      </c>
      <c r="P210" s="116">
        <f>SUM(P208:P209)</f>
        <v>3617.5</v>
      </c>
      <c r="Q210" s="116"/>
      <c r="R210" s="116">
        <f>SUM(R205:R209)</f>
        <v>47538.5</v>
      </c>
      <c r="S210" s="118">
        <f>SUM(S205:S209)</f>
        <v>142615.5</v>
      </c>
    </row>
    <row r="211" spans="1:20" s="6" customFormat="1" x14ac:dyDescent="0.2">
      <c r="A211" s="37"/>
      <c r="B211" s="20" t="s">
        <v>149</v>
      </c>
      <c r="C211" s="11"/>
      <c r="D211" s="11"/>
      <c r="E211" s="13"/>
      <c r="F211" s="11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38"/>
    </row>
    <row r="212" spans="1:20" s="6" customFormat="1" ht="24" x14ac:dyDescent="0.2">
      <c r="A212" s="37"/>
      <c r="B212" s="14" t="s">
        <v>105</v>
      </c>
      <c r="C212" s="11">
        <v>1</v>
      </c>
      <c r="D212" s="11">
        <v>14</v>
      </c>
      <c r="E212" s="13">
        <v>7732</v>
      </c>
      <c r="F212" s="11">
        <f>E212*0.1</f>
        <v>773.2</v>
      </c>
      <c r="G212" s="13">
        <f t="shared" ref="G212:G213" si="114">E212+F212</f>
        <v>8505.2000000000007</v>
      </c>
      <c r="H212" s="13"/>
      <c r="I212" s="13"/>
      <c r="J212" s="13"/>
      <c r="K212" s="13">
        <f>G212*0.3</f>
        <v>2551.56</v>
      </c>
      <c r="L212" s="13">
        <f>20000-G212-K212</f>
        <v>8943.24</v>
      </c>
      <c r="M212" s="13"/>
      <c r="N212" s="13"/>
      <c r="O212" s="13"/>
      <c r="P212" s="13"/>
      <c r="Q212" s="13"/>
      <c r="R212" s="13">
        <f>G212+K212+L212+O212</f>
        <v>20000</v>
      </c>
      <c r="S212" s="38">
        <f t="shared" ref="S212:S220" si="115">R212*3</f>
        <v>60000</v>
      </c>
    </row>
    <row r="213" spans="1:20" s="6" customFormat="1" x14ac:dyDescent="0.2">
      <c r="A213" s="37"/>
      <c r="B213" s="14" t="s">
        <v>45</v>
      </c>
      <c r="C213" s="11">
        <v>0.5</v>
      </c>
      <c r="D213" s="11">
        <v>14</v>
      </c>
      <c r="E213" s="13">
        <v>3866</v>
      </c>
      <c r="F213" s="11"/>
      <c r="G213" s="13">
        <f t="shared" si="114"/>
        <v>3866</v>
      </c>
      <c r="H213" s="13"/>
      <c r="I213" s="13"/>
      <c r="J213" s="13"/>
      <c r="K213" s="13">
        <f t="shared" ref="K213" si="116">G213*0.3</f>
        <v>1159.8</v>
      </c>
      <c r="L213" s="13">
        <f>10000-G213-K213</f>
        <v>4974.2</v>
      </c>
      <c r="M213" s="13"/>
      <c r="N213" s="13"/>
      <c r="O213" s="13"/>
      <c r="P213" s="13"/>
      <c r="Q213" s="13"/>
      <c r="R213" s="13">
        <v>10000</v>
      </c>
      <c r="S213" s="38">
        <f t="shared" si="115"/>
        <v>30000</v>
      </c>
    </row>
    <row r="214" spans="1:20" s="6" customFormat="1" x14ac:dyDescent="0.2">
      <c r="A214" s="37"/>
      <c r="B214" s="14" t="s">
        <v>96</v>
      </c>
      <c r="C214" s="11">
        <v>0.5</v>
      </c>
      <c r="D214" s="11">
        <v>14</v>
      </c>
      <c r="E214" s="13">
        <v>3866</v>
      </c>
      <c r="F214" s="11"/>
      <c r="G214" s="13">
        <f>E214</f>
        <v>3866</v>
      </c>
      <c r="H214" s="13"/>
      <c r="I214" s="13"/>
      <c r="J214" s="13"/>
      <c r="K214" s="13">
        <v>1050.1500000000001</v>
      </c>
      <c r="L214" s="13">
        <f>10000-G214-K214</f>
        <v>5083.8500000000004</v>
      </c>
      <c r="M214" s="13"/>
      <c r="N214" s="13"/>
      <c r="O214" s="13"/>
      <c r="P214" s="13"/>
      <c r="Q214" s="13"/>
      <c r="R214" s="13">
        <v>10000</v>
      </c>
      <c r="S214" s="38">
        <f t="shared" si="115"/>
        <v>30000</v>
      </c>
    </row>
    <row r="215" spans="1:20" x14ac:dyDescent="0.25">
      <c r="A215" s="36"/>
      <c r="B215" s="14" t="s">
        <v>96</v>
      </c>
      <c r="C215" s="11">
        <v>1</v>
      </c>
      <c r="D215" s="11">
        <v>11</v>
      </c>
      <c r="E215" s="13">
        <v>6294</v>
      </c>
      <c r="F215" s="11"/>
      <c r="G215" s="13">
        <f t="shared" ref="G215:G221" si="117">E215+F215</f>
        <v>6294</v>
      </c>
      <c r="H215" s="13"/>
      <c r="I215" s="13"/>
      <c r="J215" s="13"/>
      <c r="K215" s="13">
        <f t="shared" ref="K215:K218" si="118">G215*0.3</f>
        <v>1888.1999999999998</v>
      </c>
      <c r="L215" s="13">
        <f>20000-G215-K215</f>
        <v>11817.8</v>
      </c>
      <c r="M215" s="13"/>
      <c r="N215" s="13"/>
      <c r="O215" s="13"/>
      <c r="P215" s="13"/>
      <c r="Q215" s="13"/>
      <c r="R215" s="13">
        <f>G215+K215+L215+O215</f>
        <v>20000</v>
      </c>
      <c r="S215" s="38">
        <f t="shared" si="115"/>
        <v>60000</v>
      </c>
    </row>
    <row r="216" spans="1:20" x14ac:dyDescent="0.25">
      <c r="A216" s="36"/>
      <c r="B216" s="14" t="s">
        <v>131</v>
      </c>
      <c r="C216" s="11">
        <v>1</v>
      </c>
      <c r="D216" s="11">
        <v>10</v>
      </c>
      <c r="E216" s="13">
        <v>5815</v>
      </c>
      <c r="F216" s="11"/>
      <c r="G216" s="13">
        <f t="shared" si="117"/>
        <v>5815</v>
      </c>
      <c r="H216" s="13"/>
      <c r="I216" s="13"/>
      <c r="J216" s="13"/>
      <c r="K216" s="13">
        <f t="shared" si="118"/>
        <v>1744.5</v>
      </c>
      <c r="L216" s="13">
        <f>13500-G216-K216</f>
        <v>5940.5</v>
      </c>
      <c r="M216" s="13"/>
      <c r="N216" s="13"/>
      <c r="O216" s="13"/>
      <c r="P216" s="13"/>
      <c r="Q216" s="13"/>
      <c r="R216" s="13">
        <f>G216+K216+L216</f>
        <v>13500</v>
      </c>
      <c r="S216" s="38">
        <f t="shared" si="115"/>
        <v>40500</v>
      </c>
    </row>
    <row r="217" spans="1:20" x14ac:dyDescent="0.25">
      <c r="A217" s="36"/>
      <c r="B217" s="14" t="s">
        <v>77</v>
      </c>
      <c r="C217" s="11">
        <v>1</v>
      </c>
      <c r="D217" s="11">
        <v>10</v>
      </c>
      <c r="E217" s="13">
        <v>5815</v>
      </c>
      <c r="F217" s="11"/>
      <c r="G217" s="13">
        <f t="shared" si="117"/>
        <v>5815</v>
      </c>
      <c r="H217" s="13"/>
      <c r="I217" s="13"/>
      <c r="J217" s="13"/>
      <c r="K217" s="13">
        <f t="shared" si="118"/>
        <v>1744.5</v>
      </c>
      <c r="L217" s="13">
        <f t="shared" ref="L217:L218" si="119">13500-G217-K217</f>
        <v>5940.5</v>
      </c>
      <c r="M217" s="13"/>
      <c r="N217" s="13"/>
      <c r="O217" s="13"/>
      <c r="P217" s="13"/>
      <c r="Q217" s="13"/>
      <c r="R217" s="13">
        <f t="shared" ref="R217:R218" si="120">G217+K217+L217</f>
        <v>13500</v>
      </c>
      <c r="S217" s="38">
        <f t="shared" si="115"/>
        <v>40500</v>
      </c>
    </row>
    <row r="218" spans="1:20" s="6" customFormat="1" x14ac:dyDescent="0.2">
      <c r="A218" s="37"/>
      <c r="B218" s="14" t="s">
        <v>77</v>
      </c>
      <c r="C218" s="11">
        <v>1</v>
      </c>
      <c r="D218" s="11">
        <v>10</v>
      </c>
      <c r="E218" s="13">
        <v>5815</v>
      </c>
      <c r="F218" s="11"/>
      <c r="G218" s="13">
        <f t="shared" si="117"/>
        <v>5815</v>
      </c>
      <c r="H218" s="13"/>
      <c r="I218" s="13"/>
      <c r="J218" s="13"/>
      <c r="K218" s="13">
        <f t="shared" si="118"/>
        <v>1744.5</v>
      </c>
      <c r="L218" s="13">
        <f t="shared" si="119"/>
        <v>5940.5</v>
      </c>
      <c r="M218" s="13"/>
      <c r="N218" s="13"/>
      <c r="O218" s="13"/>
      <c r="P218" s="13"/>
      <c r="Q218" s="13"/>
      <c r="R218" s="13">
        <f t="shared" si="120"/>
        <v>13500</v>
      </c>
      <c r="S218" s="38">
        <f t="shared" si="115"/>
        <v>40500</v>
      </c>
    </row>
    <row r="219" spans="1:20" x14ac:dyDescent="0.25">
      <c r="A219" s="36"/>
      <c r="B219" s="14" t="s">
        <v>49</v>
      </c>
      <c r="C219" s="11">
        <v>1</v>
      </c>
      <c r="D219" s="11">
        <v>3</v>
      </c>
      <c r="E219" s="13">
        <v>3770</v>
      </c>
      <c r="F219" s="11"/>
      <c r="G219" s="13">
        <f t="shared" si="117"/>
        <v>3770</v>
      </c>
      <c r="H219" s="13"/>
      <c r="I219" s="13">
        <f>G219*0.1</f>
        <v>377</v>
      </c>
      <c r="J219" s="13"/>
      <c r="K219" s="13"/>
      <c r="L219" s="13"/>
      <c r="M219" s="13"/>
      <c r="N219" s="13"/>
      <c r="O219" s="13"/>
      <c r="P219" s="13">
        <f>7100-G219</f>
        <v>3330</v>
      </c>
      <c r="Q219" s="13"/>
      <c r="R219" s="13">
        <f>G219+I219+P219</f>
        <v>7477</v>
      </c>
      <c r="S219" s="38">
        <f t="shared" si="115"/>
        <v>22431</v>
      </c>
      <c r="T219" s="23"/>
    </row>
    <row r="220" spans="1:20" s="18" customFormat="1" x14ac:dyDescent="0.25">
      <c r="A220" s="40"/>
      <c r="B220" s="14" t="s">
        <v>67</v>
      </c>
      <c r="C220" s="11">
        <v>0.5</v>
      </c>
      <c r="D220" s="11">
        <v>5</v>
      </c>
      <c r="E220" s="13">
        <v>2172.5</v>
      </c>
      <c r="F220" s="11"/>
      <c r="G220" s="13">
        <f t="shared" si="117"/>
        <v>2172.5</v>
      </c>
      <c r="H220" s="13"/>
      <c r="I220" s="13"/>
      <c r="J220" s="13"/>
      <c r="K220" s="13"/>
      <c r="L220" s="13"/>
      <c r="M220" s="13"/>
      <c r="N220" s="13"/>
      <c r="O220" s="13"/>
      <c r="P220" s="13">
        <f>7100/2-G220</f>
        <v>1377.5</v>
      </c>
      <c r="Q220" s="13"/>
      <c r="R220" s="13">
        <f>SUM(G220:Q220)</f>
        <v>3550</v>
      </c>
      <c r="S220" s="38">
        <f t="shared" si="115"/>
        <v>10650</v>
      </c>
    </row>
    <row r="221" spans="1:20" s="112" customFormat="1" ht="28.2" customHeight="1" x14ac:dyDescent="0.25">
      <c r="A221" s="113"/>
      <c r="B221" s="114" t="s">
        <v>31</v>
      </c>
      <c r="C221" s="115">
        <f>SUM(C212:C220)</f>
        <v>7.5</v>
      </c>
      <c r="D221" s="115"/>
      <c r="E221" s="116">
        <f>SUM(E212:E220)</f>
        <v>45145.5</v>
      </c>
      <c r="F221" s="115">
        <f>SUM(F212:F220)</f>
        <v>773.2</v>
      </c>
      <c r="G221" s="116">
        <f t="shared" si="117"/>
        <v>45918.7</v>
      </c>
      <c r="H221" s="116"/>
      <c r="I221" s="116">
        <f>SUM(I219:I220)</f>
        <v>377</v>
      </c>
      <c r="J221" s="116"/>
      <c r="K221" s="116">
        <f>SUM(K212:K220)</f>
        <v>11883.21</v>
      </c>
      <c r="L221" s="116">
        <f>SUM(L212:L220)</f>
        <v>48640.59</v>
      </c>
      <c r="M221" s="116"/>
      <c r="N221" s="116"/>
      <c r="O221" s="116">
        <f>SUM(O212:O220)</f>
        <v>0</v>
      </c>
      <c r="P221" s="116">
        <f>SUM(P212:P220)</f>
        <v>4707.5</v>
      </c>
      <c r="Q221" s="116"/>
      <c r="R221" s="116">
        <f>SUM(G221:Q221)</f>
        <v>111527</v>
      </c>
      <c r="S221" s="118">
        <f>SUM(S212:S220)</f>
        <v>334581</v>
      </c>
    </row>
    <row r="222" spans="1:20" s="6" customFormat="1" x14ac:dyDescent="0.2">
      <c r="A222" s="37"/>
      <c r="B222" s="20" t="s">
        <v>150</v>
      </c>
      <c r="C222" s="11"/>
      <c r="D222" s="11"/>
      <c r="E222" s="13"/>
      <c r="F222" s="11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38"/>
    </row>
    <row r="223" spans="1:20" s="6" customFormat="1" ht="24" x14ac:dyDescent="0.2">
      <c r="A223" s="37"/>
      <c r="B223" s="14" t="s">
        <v>105</v>
      </c>
      <c r="C223" s="11">
        <v>1</v>
      </c>
      <c r="D223" s="11">
        <v>14</v>
      </c>
      <c r="E223" s="13">
        <v>7732</v>
      </c>
      <c r="F223" s="11">
        <f>E223*0.1</f>
        <v>773.2</v>
      </c>
      <c r="G223" s="13">
        <f t="shared" ref="G223:G226" si="121">E223+F223</f>
        <v>8505.2000000000007</v>
      </c>
      <c r="H223" s="13"/>
      <c r="I223" s="13"/>
      <c r="J223" s="13"/>
      <c r="K223" s="13"/>
      <c r="L223" s="13">
        <f>20000-G223</f>
        <v>11494.8</v>
      </c>
      <c r="M223" s="13"/>
      <c r="N223" s="13"/>
      <c r="O223" s="13"/>
      <c r="P223" s="13"/>
      <c r="Q223" s="13"/>
      <c r="R223" s="13">
        <f>SUM(G223:Q223)</f>
        <v>20000</v>
      </c>
      <c r="S223" s="38">
        <f t="shared" ref="S223:S225" si="122">R223*3</f>
        <v>60000</v>
      </c>
    </row>
    <row r="224" spans="1:20" x14ac:dyDescent="0.25">
      <c r="A224" s="36"/>
      <c r="B224" s="14" t="s">
        <v>77</v>
      </c>
      <c r="C224" s="11">
        <v>1</v>
      </c>
      <c r="D224" s="11">
        <v>10</v>
      </c>
      <c r="E224" s="13">
        <v>5815</v>
      </c>
      <c r="F224" s="11"/>
      <c r="G224" s="13">
        <f t="shared" si="121"/>
        <v>5815</v>
      </c>
      <c r="H224" s="13"/>
      <c r="I224" s="13"/>
      <c r="J224" s="13"/>
      <c r="K224" s="13">
        <f>G224*0.3</f>
        <v>1744.5</v>
      </c>
      <c r="L224" s="13">
        <f>13500-G224-K224</f>
        <v>5940.5</v>
      </c>
      <c r="M224" s="13"/>
      <c r="N224" s="13"/>
      <c r="O224" s="13"/>
      <c r="P224" s="13"/>
      <c r="Q224" s="13"/>
      <c r="R224" s="13">
        <f>G224+K224+L224</f>
        <v>13500</v>
      </c>
      <c r="S224" s="38">
        <f t="shared" si="122"/>
        <v>40500</v>
      </c>
      <c r="T224" s="23"/>
    </row>
    <row r="225" spans="1:20" s="18" customFormat="1" x14ac:dyDescent="0.25">
      <c r="A225" s="40"/>
      <c r="B225" s="14" t="s">
        <v>49</v>
      </c>
      <c r="C225" s="11">
        <v>1</v>
      </c>
      <c r="D225" s="11">
        <v>3</v>
      </c>
      <c r="E225" s="13">
        <v>3770</v>
      </c>
      <c r="F225" s="11"/>
      <c r="G225" s="13">
        <f t="shared" si="121"/>
        <v>3770</v>
      </c>
      <c r="H225" s="13"/>
      <c r="I225" s="13">
        <f>G225*0.1</f>
        <v>377</v>
      </c>
      <c r="J225" s="13"/>
      <c r="K225" s="13"/>
      <c r="L225" s="13"/>
      <c r="M225" s="13"/>
      <c r="N225" s="13"/>
      <c r="O225" s="13"/>
      <c r="P225" s="13">
        <f>7100-G225</f>
        <v>3330</v>
      </c>
      <c r="Q225" s="13"/>
      <c r="R225" s="13">
        <f>G225+I225+P225</f>
        <v>7477</v>
      </c>
      <c r="S225" s="38">
        <f t="shared" si="122"/>
        <v>22431</v>
      </c>
    </row>
    <row r="226" spans="1:20" s="112" customFormat="1" ht="28.95" customHeight="1" x14ac:dyDescent="0.25">
      <c r="A226" s="113"/>
      <c r="B226" s="114" t="s">
        <v>31</v>
      </c>
      <c r="C226" s="115">
        <f>SUM(C223:C225)</f>
        <v>3</v>
      </c>
      <c r="D226" s="115"/>
      <c r="E226" s="116">
        <f>SUM(E223:E225)</f>
        <v>17317</v>
      </c>
      <c r="F226" s="115">
        <f>SUM(F223:F225)</f>
        <v>773.2</v>
      </c>
      <c r="G226" s="116">
        <f t="shared" si="121"/>
        <v>18090.2</v>
      </c>
      <c r="H226" s="116"/>
      <c r="I226" s="116">
        <f>SUM(I225)</f>
        <v>377</v>
      </c>
      <c r="J226" s="116"/>
      <c r="K226" s="116">
        <f>K224</f>
        <v>1744.5</v>
      </c>
      <c r="L226" s="116">
        <f>L223+L224</f>
        <v>17435.3</v>
      </c>
      <c r="M226" s="116">
        <f>M223</f>
        <v>0</v>
      </c>
      <c r="N226" s="116"/>
      <c r="O226" s="116"/>
      <c r="P226" s="116">
        <f>SUM(P225)</f>
        <v>3330</v>
      </c>
      <c r="Q226" s="116"/>
      <c r="R226" s="116">
        <f>SUM(R223:R225)</f>
        <v>40977</v>
      </c>
      <c r="S226" s="118">
        <f>SUM(S223:S225)</f>
        <v>122931</v>
      </c>
    </row>
    <row r="227" spans="1:20" ht="15" customHeight="1" x14ac:dyDescent="0.25">
      <c r="A227" s="36"/>
      <c r="B227" s="20" t="s">
        <v>79</v>
      </c>
      <c r="C227" s="11"/>
      <c r="D227" s="11"/>
      <c r="E227" s="13"/>
      <c r="F227" s="11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38"/>
    </row>
    <row r="228" spans="1:20" ht="22.8" x14ac:dyDescent="0.25">
      <c r="A228" s="36"/>
      <c r="B228" s="20" t="s">
        <v>151</v>
      </c>
      <c r="C228" s="11"/>
      <c r="D228" s="11"/>
      <c r="E228" s="13"/>
      <c r="F228" s="11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38"/>
    </row>
    <row r="229" spans="1:20" x14ac:dyDescent="0.25">
      <c r="A229" s="36"/>
      <c r="B229" s="14" t="s">
        <v>82</v>
      </c>
      <c r="C229" s="11">
        <v>1</v>
      </c>
      <c r="D229" s="11">
        <v>10</v>
      </c>
      <c r="E229" s="13">
        <v>5815</v>
      </c>
      <c r="F229" s="11"/>
      <c r="G229" s="13">
        <f t="shared" ref="G229:G234" si="123">E229+F229</f>
        <v>5815</v>
      </c>
      <c r="H229" s="13"/>
      <c r="I229" s="13"/>
      <c r="J229" s="13"/>
      <c r="K229" s="13">
        <f>G229*0.3</f>
        <v>1744.5</v>
      </c>
      <c r="L229" s="13">
        <f>R229-K229-G229</f>
        <v>5940.5</v>
      </c>
      <c r="M229" s="13"/>
      <c r="N229" s="13"/>
      <c r="O229" s="13"/>
      <c r="P229" s="13"/>
      <c r="Q229" s="13"/>
      <c r="R229" s="13">
        <v>13500</v>
      </c>
      <c r="S229" s="38">
        <f t="shared" ref="S229:S233" si="124">R229*3</f>
        <v>40500</v>
      </c>
    </row>
    <row r="230" spans="1:20" x14ac:dyDescent="0.25">
      <c r="A230" s="36"/>
      <c r="B230" s="14" t="s">
        <v>47</v>
      </c>
      <c r="C230" s="11">
        <v>1</v>
      </c>
      <c r="D230" s="11">
        <v>7</v>
      </c>
      <c r="E230" s="13">
        <v>4920</v>
      </c>
      <c r="F230" s="11"/>
      <c r="G230" s="13">
        <f t="shared" si="123"/>
        <v>4920</v>
      </c>
      <c r="H230" s="13"/>
      <c r="I230" s="13">
        <f>G230*0.1</f>
        <v>492</v>
      </c>
      <c r="J230" s="13"/>
      <c r="K230" s="13">
        <f>G230*0.3</f>
        <v>1476</v>
      </c>
      <c r="L230" s="13">
        <f>13500-G230-I230-K230</f>
        <v>6612</v>
      </c>
      <c r="M230" s="13"/>
      <c r="N230" s="13"/>
      <c r="O230" s="13"/>
      <c r="P230" s="13"/>
      <c r="Q230" s="13"/>
      <c r="R230" s="13">
        <f>G230+I230+K230+L230</f>
        <v>13500</v>
      </c>
      <c r="S230" s="38">
        <f t="shared" si="124"/>
        <v>40500</v>
      </c>
    </row>
    <row r="231" spans="1:20" x14ac:dyDescent="0.25">
      <c r="A231" s="36"/>
      <c r="B231" s="14" t="s">
        <v>49</v>
      </c>
      <c r="C231" s="11">
        <v>0.5</v>
      </c>
      <c r="D231" s="11">
        <v>3</v>
      </c>
      <c r="E231" s="13">
        <v>1885</v>
      </c>
      <c r="F231" s="11"/>
      <c r="G231" s="13">
        <f t="shared" si="123"/>
        <v>1885</v>
      </c>
      <c r="H231" s="13"/>
      <c r="I231" s="13">
        <f>G231*0.1</f>
        <v>188.5</v>
      </c>
      <c r="J231" s="13"/>
      <c r="K231" s="13"/>
      <c r="L231" s="13"/>
      <c r="M231" s="13"/>
      <c r="N231" s="13"/>
      <c r="O231" s="13"/>
      <c r="P231" s="13">
        <f>7100/2-G231</f>
        <v>1665</v>
      </c>
      <c r="Q231" s="13"/>
      <c r="R231" s="13">
        <f>SUM(G231:Q231)</f>
        <v>3738.5</v>
      </c>
      <c r="S231" s="38">
        <f t="shared" si="124"/>
        <v>11215.5</v>
      </c>
    </row>
    <row r="232" spans="1:20" x14ac:dyDescent="0.25">
      <c r="A232" s="36"/>
      <c r="B232" s="14" t="s">
        <v>75</v>
      </c>
      <c r="C232" s="11">
        <v>0.5</v>
      </c>
      <c r="D232" s="11">
        <v>1</v>
      </c>
      <c r="E232" s="13">
        <v>1597.5</v>
      </c>
      <c r="F232" s="11"/>
      <c r="G232" s="13">
        <f t="shared" si="123"/>
        <v>1597.5</v>
      </c>
      <c r="H232" s="13"/>
      <c r="I232" s="13"/>
      <c r="J232" s="13"/>
      <c r="K232" s="13"/>
      <c r="L232" s="13"/>
      <c r="M232" s="13"/>
      <c r="N232" s="13"/>
      <c r="O232" s="13"/>
      <c r="P232" s="13">
        <f>7100/2-G232</f>
        <v>1952.5</v>
      </c>
      <c r="Q232" s="13"/>
      <c r="R232" s="13">
        <f>E232+P232</f>
        <v>3550</v>
      </c>
      <c r="S232" s="38">
        <f t="shared" si="124"/>
        <v>10650</v>
      </c>
    </row>
    <row r="233" spans="1:20" s="18" customFormat="1" x14ac:dyDescent="0.25">
      <c r="A233" s="40"/>
      <c r="B233" s="14" t="s">
        <v>75</v>
      </c>
      <c r="C233" s="11">
        <v>1</v>
      </c>
      <c r="D233" s="11">
        <v>1</v>
      </c>
      <c r="E233" s="13">
        <v>3195</v>
      </c>
      <c r="F233" s="11"/>
      <c r="G233" s="13">
        <f t="shared" si="123"/>
        <v>3195</v>
      </c>
      <c r="H233" s="13"/>
      <c r="I233" s="13"/>
      <c r="J233" s="13"/>
      <c r="K233" s="13"/>
      <c r="L233" s="13"/>
      <c r="M233" s="13"/>
      <c r="N233" s="13"/>
      <c r="O233" s="13"/>
      <c r="P233" s="13">
        <f>7100-G233</f>
        <v>3905</v>
      </c>
      <c r="Q233" s="13"/>
      <c r="R233" s="13">
        <f>E233+P233</f>
        <v>7100</v>
      </c>
      <c r="S233" s="38">
        <f t="shared" si="124"/>
        <v>21300</v>
      </c>
    </row>
    <row r="234" spans="1:20" s="119" customFormat="1" ht="16.5" customHeight="1" x14ac:dyDescent="0.25">
      <c r="A234" s="113"/>
      <c r="B234" s="114" t="s">
        <v>31</v>
      </c>
      <c r="C234" s="115">
        <f>C229+C230+C231+C232+C233</f>
        <v>4</v>
      </c>
      <c r="D234" s="115"/>
      <c r="E234" s="116">
        <f>SUM(E229:E233)</f>
        <v>17412.5</v>
      </c>
      <c r="F234" s="115">
        <f>SUM(F229:F233)</f>
        <v>0</v>
      </c>
      <c r="G234" s="116">
        <f t="shared" si="123"/>
        <v>17412.5</v>
      </c>
      <c r="H234" s="116"/>
      <c r="I234" s="116">
        <f>SUM(I230:I233)</f>
        <v>680.5</v>
      </c>
      <c r="J234" s="116"/>
      <c r="K234" s="116">
        <f>K229+K230</f>
        <v>3220.5</v>
      </c>
      <c r="L234" s="116">
        <f>L229+L230</f>
        <v>12552.5</v>
      </c>
      <c r="M234" s="116"/>
      <c r="N234" s="116"/>
      <c r="O234" s="116"/>
      <c r="P234" s="116">
        <f>SUM(P229:P233)</f>
        <v>7522.5</v>
      </c>
      <c r="Q234" s="116"/>
      <c r="R234" s="116">
        <f>SUM(G234:Q234)</f>
        <v>41388.5</v>
      </c>
      <c r="S234" s="118">
        <f>SUM(S229:S233)</f>
        <v>124165.5</v>
      </c>
    </row>
    <row r="235" spans="1:20" s="6" customFormat="1" ht="22.8" x14ac:dyDescent="0.2">
      <c r="A235" s="37"/>
      <c r="B235" s="20" t="s">
        <v>152</v>
      </c>
      <c r="C235" s="11"/>
      <c r="D235" s="11"/>
      <c r="E235" s="13"/>
      <c r="F235" s="11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38"/>
    </row>
    <row r="236" spans="1:20" x14ac:dyDescent="0.25">
      <c r="A236" s="36"/>
      <c r="B236" s="14" t="s">
        <v>82</v>
      </c>
      <c r="C236" s="11">
        <v>1</v>
      </c>
      <c r="D236" s="11">
        <v>10</v>
      </c>
      <c r="E236" s="13">
        <v>5815</v>
      </c>
      <c r="F236" s="11"/>
      <c r="G236" s="13">
        <f t="shared" ref="G236:G238" si="125">E236+F236</f>
        <v>5815</v>
      </c>
      <c r="H236" s="13"/>
      <c r="I236" s="13"/>
      <c r="J236" s="13"/>
      <c r="K236" s="13">
        <f>G236*0.3</f>
        <v>1744.5</v>
      </c>
      <c r="L236" s="13">
        <f>R236-K236-G236</f>
        <v>5940.5</v>
      </c>
      <c r="M236" s="13"/>
      <c r="N236" s="13"/>
      <c r="O236" s="13"/>
      <c r="P236" s="13"/>
      <c r="Q236" s="13"/>
      <c r="R236" s="13">
        <v>13500</v>
      </c>
      <c r="S236" s="38">
        <f t="shared" ref="S236:S237" si="126">R236*3</f>
        <v>40500</v>
      </c>
    </row>
    <row r="237" spans="1:20" s="18" customFormat="1" x14ac:dyDescent="0.25">
      <c r="A237" s="40"/>
      <c r="B237" s="14" t="s">
        <v>49</v>
      </c>
      <c r="C237" s="11">
        <v>0.5</v>
      </c>
      <c r="D237" s="11">
        <v>3</v>
      </c>
      <c r="E237" s="13">
        <v>1885</v>
      </c>
      <c r="F237" s="11"/>
      <c r="G237" s="13">
        <f t="shared" si="125"/>
        <v>1885</v>
      </c>
      <c r="H237" s="13"/>
      <c r="I237" s="13">
        <f>G237*0.1</f>
        <v>188.5</v>
      </c>
      <c r="J237" s="13"/>
      <c r="K237" s="13"/>
      <c r="L237" s="13"/>
      <c r="M237" s="13"/>
      <c r="N237" s="13"/>
      <c r="O237" s="13"/>
      <c r="P237" s="13">
        <f>7100/2-G237</f>
        <v>1665</v>
      </c>
      <c r="Q237" s="13"/>
      <c r="R237" s="13">
        <f>SUM(G237:Q237)</f>
        <v>3738.5</v>
      </c>
      <c r="S237" s="38">
        <f t="shared" si="126"/>
        <v>11215.5</v>
      </c>
      <c r="T237" s="24"/>
    </row>
    <row r="238" spans="1:20" s="119" customFormat="1" ht="13.2" x14ac:dyDescent="0.25">
      <c r="A238" s="113"/>
      <c r="B238" s="114" t="s">
        <v>31</v>
      </c>
      <c r="C238" s="115">
        <f>SUM(C236:C237)</f>
        <v>1.5</v>
      </c>
      <c r="D238" s="115"/>
      <c r="E238" s="116">
        <f>SUM(E236:E237)</f>
        <v>7700</v>
      </c>
      <c r="F238" s="115">
        <f>SUM(F236:F237)</f>
        <v>0</v>
      </c>
      <c r="G238" s="116">
        <f t="shared" si="125"/>
        <v>7700</v>
      </c>
      <c r="H238" s="116"/>
      <c r="I238" s="116">
        <f>SUM(I237)</f>
        <v>188.5</v>
      </c>
      <c r="J238" s="116"/>
      <c r="K238" s="116">
        <f>SUM(K236:K237)</f>
        <v>1744.5</v>
      </c>
      <c r="L238" s="116">
        <f>SUM(L236:L237)</f>
        <v>5940.5</v>
      </c>
      <c r="M238" s="116"/>
      <c r="N238" s="116"/>
      <c r="O238" s="116"/>
      <c r="P238" s="116">
        <f>SUM(P237)</f>
        <v>1665</v>
      </c>
      <c r="Q238" s="116"/>
      <c r="R238" s="116">
        <f>SUM(G238:Q238)</f>
        <v>17238.5</v>
      </c>
      <c r="S238" s="118">
        <f>SUM(S236:S237)</f>
        <v>51715.5</v>
      </c>
    </row>
    <row r="239" spans="1:20" ht="22.8" x14ac:dyDescent="0.25">
      <c r="A239" s="36"/>
      <c r="B239" s="20" t="s">
        <v>153</v>
      </c>
      <c r="C239" s="11"/>
      <c r="D239" s="11"/>
      <c r="E239" s="13"/>
      <c r="F239" s="11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38"/>
    </row>
    <row r="240" spans="1:20" s="6" customFormat="1" x14ac:dyDescent="0.2">
      <c r="A240" s="37"/>
      <c r="B240" s="14" t="s">
        <v>82</v>
      </c>
      <c r="C240" s="11">
        <v>0.5</v>
      </c>
      <c r="D240" s="11">
        <v>10</v>
      </c>
      <c r="E240" s="13">
        <v>2907.5</v>
      </c>
      <c r="F240" s="11"/>
      <c r="G240" s="13">
        <f t="shared" ref="G240:G243" si="127">E240+F240</f>
        <v>2907.5</v>
      </c>
      <c r="H240" s="13"/>
      <c r="I240" s="13"/>
      <c r="J240" s="13"/>
      <c r="K240" s="13">
        <f>G240*0.3</f>
        <v>872.25</v>
      </c>
      <c r="L240" s="13">
        <f>13500/2-G240-K240</f>
        <v>2970.25</v>
      </c>
      <c r="M240" s="13"/>
      <c r="N240" s="13"/>
      <c r="O240" s="13"/>
      <c r="P240" s="13"/>
      <c r="Q240" s="13"/>
      <c r="R240" s="13">
        <f>G240+K240+L240</f>
        <v>6750</v>
      </c>
      <c r="S240" s="38">
        <f t="shared" ref="S240:S242" si="128">R240*3</f>
        <v>20250</v>
      </c>
    </row>
    <row r="241" spans="1:20" x14ac:dyDescent="0.25">
      <c r="A241" s="36"/>
      <c r="B241" s="14" t="s">
        <v>49</v>
      </c>
      <c r="C241" s="11">
        <v>0.5</v>
      </c>
      <c r="D241" s="11">
        <v>3</v>
      </c>
      <c r="E241" s="13">
        <v>1885</v>
      </c>
      <c r="F241" s="11"/>
      <c r="G241" s="13">
        <f t="shared" si="127"/>
        <v>1885</v>
      </c>
      <c r="H241" s="13"/>
      <c r="I241" s="13">
        <f>G241*0.1</f>
        <v>188.5</v>
      </c>
      <c r="J241" s="13"/>
      <c r="K241" s="13"/>
      <c r="L241" s="13"/>
      <c r="M241" s="13"/>
      <c r="N241" s="13"/>
      <c r="O241" s="13"/>
      <c r="P241" s="13">
        <f>7100/2-G241</f>
        <v>1665</v>
      </c>
      <c r="Q241" s="13"/>
      <c r="R241" s="13">
        <f>SUM(G241:Q241)</f>
        <v>3738.5</v>
      </c>
      <c r="S241" s="38">
        <f t="shared" si="128"/>
        <v>11215.5</v>
      </c>
    </row>
    <row r="242" spans="1:20" x14ac:dyDescent="0.25">
      <c r="A242" s="36"/>
      <c r="B242" s="14" t="s">
        <v>75</v>
      </c>
      <c r="C242" s="11">
        <v>1</v>
      </c>
      <c r="D242" s="11">
        <v>1</v>
      </c>
      <c r="E242" s="13">
        <v>3195</v>
      </c>
      <c r="F242" s="11"/>
      <c r="G242" s="13">
        <f t="shared" si="127"/>
        <v>3195</v>
      </c>
      <c r="H242" s="13"/>
      <c r="I242" s="13"/>
      <c r="J242" s="13"/>
      <c r="K242" s="13"/>
      <c r="L242" s="13"/>
      <c r="M242" s="13"/>
      <c r="N242" s="13"/>
      <c r="O242" s="13"/>
      <c r="P242" s="13">
        <f>7100-G242</f>
        <v>3905</v>
      </c>
      <c r="Q242" s="13"/>
      <c r="R242" s="13">
        <f>E242+P242</f>
        <v>7100</v>
      </c>
      <c r="S242" s="38">
        <f t="shared" si="128"/>
        <v>21300</v>
      </c>
    </row>
    <row r="243" spans="1:20" s="112" customFormat="1" ht="13.2" x14ac:dyDescent="0.25">
      <c r="A243" s="128"/>
      <c r="B243" s="114" t="s">
        <v>31</v>
      </c>
      <c r="C243" s="115">
        <f>SUM(C240:C242)</f>
        <v>2</v>
      </c>
      <c r="D243" s="115"/>
      <c r="E243" s="116">
        <f>SUM(E240:E242)</f>
        <v>7987.5</v>
      </c>
      <c r="F243" s="115">
        <f>SUM(F240:F242)</f>
        <v>0</v>
      </c>
      <c r="G243" s="116">
        <f t="shared" si="127"/>
        <v>7987.5</v>
      </c>
      <c r="H243" s="116"/>
      <c r="I243" s="116">
        <f>SUM(I241:I242)</f>
        <v>188.5</v>
      </c>
      <c r="J243" s="116"/>
      <c r="K243" s="116">
        <f>SUM(K240:K242)</f>
        <v>872.25</v>
      </c>
      <c r="L243" s="116">
        <f>SUM(L240:L242)</f>
        <v>2970.25</v>
      </c>
      <c r="M243" s="116"/>
      <c r="N243" s="116"/>
      <c r="O243" s="116"/>
      <c r="P243" s="116">
        <f>P241+P242</f>
        <v>5570</v>
      </c>
      <c r="Q243" s="116"/>
      <c r="R243" s="116">
        <f>SUM(G243:Q243)</f>
        <v>17588.5</v>
      </c>
      <c r="S243" s="118">
        <f>SUM(S240:S242)</f>
        <v>52765.5</v>
      </c>
    </row>
    <row r="244" spans="1:20" ht="22.8" x14ac:dyDescent="0.25">
      <c r="A244" s="36"/>
      <c r="B244" s="20" t="s">
        <v>154</v>
      </c>
      <c r="C244" s="11"/>
      <c r="D244" s="11"/>
      <c r="E244" s="13"/>
      <c r="F244" s="11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38"/>
      <c r="T244" s="35"/>
    </row>
    <row r="245" spans="1:20" x14ac:dyDescent="0.25">
      <c r="A245" s="36"/>
      <c r="B245" s="14" t="s">
        <v>82</v>
      </c>
      <c r="C245" s="11">
        <v>1</v>
      </c>
      <c r="D245" s="11">
        <v>10</v>
      </c>
      <c r="E245" s="13">
        <v>5815</v>
      </c>
      <c r="F245" s="11"/>
      <c r="G245" s="13">
        <f t="shared" ref="G245:G248" si="129">E245+F245</f>
        <v>5815</v>
      </c>
      <c r="H245" s="13"/>
      <c r="I245" s="13"/>
      <c r="J245" s="13"/>
      <c r="K245" s="13">
        <f>G245*0.3</f>
        <v>1744.5</v>
      </c>
      <c r="L245" s="13">
        <f>13500-G245-K245</f>
        <v>5940.5</v>
      </c>
      <c r="M245" s="13"/>
      <c r="N245" s="13"/>
      <c r="O245" s="13"/>
      <c r="P245" s="13"/>
      <c r="Q245" s="13"/>
      <c r="R245" s="13">
        <f>G245+K245+L245</f>
        <v>13500</v>
      </c>
      <c r="S245" s="38">
        <f t="shared" ref="S245:S247" si="130">R245*3</f>
        <v>40500</v>
      </c>
    </row>
    <row r="246" spans="1:20" x14ac:dyDescent="0.25">
      <c r="A246" s="36"/>
      <c r="B246" s="14" t="s">
        <v>49</v>
      </c>
      <c r="C246" s="11">
        <v>0.25</v>
      </c>
      <c r="D246" s="11">
        <v>3</v>
      </c>
      <c r="E246" s="13">
        <v>942.5</v>
      </c>
      <c r="F246" s="11"/>
      <c r="G246" s="13">
        <f t="shared" si="129"/>
        <v>942.5</v>
      </c>
      <c r="H246" s="13"/>
      <c r="I246" s="13">
        <f>G246*0.1</f>
        <v>94.25</v>
      </c>
      <c r="J246" s="13"/>
      <c r="K246" s="13"/>
      <c r="L246" s="13"/>
      <c r="M246" s="13"/>
      <c r="N246" s="13"/>
      <c r="O246" s="13"/>
      <c r="P246" s="13">
        <f>7100*0.25-G246</f>
        <v>832.5</v>
      </c>
      <c r="Q246" s="13"/>
      <c r="R246" s="13">
        <f>E246+I246+P246</f>
        <v>1869.25</v>
      </c>
      <c r="S246" s="38">
        <f t="shared" si="130"/>
        <v>5607.75</v>
      </c>
    </row>
    <row r="247" spans="1:20" s="18" customFormat="1" x14ac:dyDescent="0.25">
      <c r="A247" s="40"/>
      <c r="B247" s="14" t="s">
        <v>80</v>
      </c>
      <c r="C247" s="11">
        <v>0.25</v>
      </c>
      <c r="D247" s="11">
        <v>1</v>
      </c>
      <c r="E247" s="13">
        <v>798.75</v>
      </c>
      <c r="F247" s="11"/>
      <c r="G247" s="13">
        <f t="shared" si="129"/>
        <v>798.75</v>
      </c>
      <c r="H247" s="13"/>
      <c r="I247" s="13"/>
      <c r="J247" s="13"/>
      <c r="K247" s="13"/>
      <c r="L247" s="13"/>
      <c r="M247" s="13"/>
      <c r="N247" s="13"/>
      <c r="O247" s="13"/>
      <c r="P247" s="13">
        <f>7100*0.25-G247</f>
        <v>976.25</v>
      </c>
      <c r="Q247" s="13"/>
      <c r="R247" s="13">
        <f>E247+P247</f>
        <v>1775</v>
      </c>
      <c r="S247" s="38">
        <f t="shared" si="130"/>
        <v>5325</v>
      </c>
    </row>
    <row r="248" spans="1:20" s="119" customFormat="1" ht="13.2" x14ac:dyDescent="0.25">
      <c r="A248" s="113"/>
      <c r="B248" s="114" t="s">
        <v>31</v>
      </c>
      <c r="C248" s="115">
        <f>SUM(C245:C247)</f>
        <v>1.5</v>
      </c>
      <c r="D248" s="115"/>
      <c r="E248" s="116">
        <f>SUM(E245:E247)</f>
        <v>7556.25</v>
      </c>
      <c r="F248" s="115">
        <f>SUM(F245:F247)</f>
        <v>0</v>
      </c>
      <c r="G248" s="116">
        <f t="shared" si="129"/>
        <v>7556.25</v>
      </c>
      <c r="H248" s="116"/>
      <c r="I248" s="116">
        <f>SUM(I246:I247)</f>
        <v>94.25</v>
      </c>
      <c r="J248" s="116"/>
      <c r="K248" s="116">
        <f>SUM(K245:K247)</f>
        <v>1744.5</v>
      </c>
      <c r="L248" s="116">
        <f>SUM(L245:L247)</f>
        <v>5940.5</v>
      </c>
      <c r="M248" s="116"/>
      <c r="N248" s="116"/>
      <c r="O248" s="116"/>
      <c r="P248" s="116">
        <f>P246+P247</f>
        <v>1808.75</v>
      </c>
      <c r="Q248" s="116"/>
      <c r="R248" s="116">
        <f>SUM(G248:Q248)</f>
        <v>17144.25</v>
      </c>
      <c r="S248" s="118">
        <f>SUM(S245:S247)</f>
        <v>51432.75</v>
      </c>
    </row>
    <row r="249" spans="1:20" ht="22.8" x14ac:dyDescent="0.25">
      <c r="A249" s="36"/>
      <c r="B249" s="20" t="s">
        <v>155</v>
      </c>
      <c r="C249" s="11"/>
      <c r="D249" s="11"/>
      <c r="E249" s="13"/>
      <c r="F249" s="11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38"/>
    </row>
    <row r="250" spans="1:20" x14ac:dyDescent="0.25">
      <c r="A250" s="36"/>
      <c r="B250" s="14" t="s">
        <v>82</v>
      </c>
      <c r="C250" s="11">
        <v>0.5</v>
      </c>
      <c r="D250" s="11">
        <v>10</v>
      </c>
      <c r="E250" s="13">
        <v>2907.5</v>
      </c>
      <c r="F250" s="11"/>
      <c r="G250" s="13">
        <f t="shared" ref="G250:G253" si="131">E250+F250</f>
        <v>2907.5</v>
      </c>
      <c r="H250" s="13"/>
      <c r="I250" s="13"/>
      <c r="J250" s="13"/>
      <c r="K250" s="13">
        <f>G250*0.3</f>
        <v>872.25</v>
      </c>
      <c r="L250" s="13">
        <f>13500/2-G250-K250</f>
        <v>2970.25</v>
      </c>
      <c r="M250" s="13"/>
      <c r="N250" s="13"/>
      <c r="O250" s="13"/>
      <c r="P250" s="13"/>
      <c r="Q250" s="13"/>
      <c r="R250" s="13">
        <f>G250+K250+L250</f>
        <v>6750</v>
      </c>
      <c r="S250" s="38">
        <f t="shared" ref="S250:S252" si="132">R250*3</f>
        <v>20250</v>
      </c>
    </row>
    <row r="251" spans="1:20" x14ac:dyDescent="0.25">
      <c r="A251" s="36"/>
      <c r="B251" s="14" t="s">
        <v>49</v>
      </c>
      <c r="C251" s="11">
        <v>0.25</v>
      </c>
      <c r="D251" s="11">
        <v>3</v>
      </c>
      <c r="E251" s="13">
        <v>942.5</v>
      </c>
      <c r="F251" s="11"/>
      <c r="G251" s="13">
        <f t="shared" si="131"/>
        <v>942.5</v>
      </c>
      <c r="H251" s="13"/>
      <c r="I251" s="13">
        <f>G251*0.1</f>
        <v>94.25</v>
      </c>
      <c r="J251" s="13"/>
      <c r="K251" s="13"/>
      <c r="L251" s="13"/>
      <c r="M251" s="13"/>
      <c r="N251" s="13"/>
      <c r="O251" s="13"/>
      <c r="P251" s="13">
        <f>7100*0.25-G251</f>
        <v>832.5</v>
      </c>
      <c r="Q251" s="13"/>
      <c r="R251" s="13">
        <f>E251+I251+P251</f>
        <v>1869.25</v>
      </c>
      <c r="S251" s="38">
        <f t="shared" si="132"/>
        <v>5607.75</v>
      </c>
    </row>
    <row r="252" spans="1:20" s="18" customFormat="1" x14ac:dyDescent="0.25">
      <c r="A252" s="40"/>
      <c r="B252" s="14" t="s">
        <v>80</v>
      </c>
      <c r="C252" s="11">
        <v>0.25</v>
      </c>
      <c r="D252" s="11">
        <v>1</v>
      </c>
      <c r="E252" s="13">
        <v>798.75</v>
      </c>
      <c r="F252" s="11"/>
      <c r="G252" s="13">
        <f t="shared" si="131"/>
        <v>798.75</v>
      </c>
      <c r="H252" s="13"/>
      <c r="I252" s="13"/>
      <c r="J252" s="13"/>
      <c r="K252" s="13"/>
      <c r="L252" s="13"/>
      <c r="M252" s="13"/>
      <c r="N252" s="13"/>
      <c r="O252" s="13"/>
      <c r="P252" s="13">
        <f>7100*0.25-G252</f>
        <v>976.25</v>
      </c>
      <c r="Q252" s="13"/>
      <c r="R252" s="13">
        <f>E252+P252</f>
        <v>1775</v>
      </c>
      <c r="S252" s="38">
        <f t="shared" si="132"/>
        <v>5325</v>
      </c>
    </row>
    <row r="253" spans="1:20" s="119" customFormat="1" ht="13.2" x14ac:dyDescent="0.25">
      <c r="A253" s="113"/>
      <c r="B253" s="114" t="s">
        <v>31</v>
      </c>
      <c r="C253" s="115">
        <f>SUM(C250:C252)</f>
        <v>1</v>
      </c>
      <c r="D253" s="115"/>
      <c r="E253" s="116">
        <f>SUM(E250:E252)</f>
        <v>4648.75</v>
      </c>
      <c r="F253" s="115">
        <f>SUM(F250:F252)</f>
        <v>0</v>
      </c>
      <c r="G253" s="116">
        <f t="shared" si="131"/>
        <v>4648.75</v>
      </c>
      <c r="H253" s="116"/>
      <c r="I253" s="116">
        <f>SUM(I251:I252)</f>
        <v>94.25</v>
      </c>
      <c r="J253" s="116"/>
      <c r="K253" s="116">
        <f>K250</f>
        <v>872.25</v>
      </c>
      <c r="L253" s="116">
        <f>SUM(L250:L252)</f>
        <v>2970.25</v>
      </c>
      <c r="M253" s="116"/>
      <c r="N253" s="116"/>
      <c r="O253" s="116"/>
      <c r="P253" s="116">
        <f>P251+P252</f>
        <v>1808.75</v>
      </c>
      <c r="Q253" s="116"/>
      <c r="R253" s="116">
        <f>SUM(G253:Q253)</f>
        <v>10394.25</v>
      </c>
      <c r="S253" s="118">
        <f>SUM(S250:S252)</f>
        <v>31182.75</v>
      </c>
    </row>
    <row r="254" spans="1:20" ht="22.8" x14ac:dyDescent="0.25">
      <c r="A254" s="36"/>
      <c r="B254" s="20" t="s">
        <v>156</v>
      </c>
      <c r="C254" s="11"/>
      <c r="D254" s="11"/>
      <c r="E254" s="13"/>
      <c r="F254" s="11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38"/>
    </row>
    <row r="255" spans="1:20" x14ac:dyDescent="0.25">
      <c r="A255" s="36"/>
      <c r="B255" s="14" t="s">
        <v>47</v>
      </c>
      <c r="C255" s="11">
        <v>0.5</v>
      </c>
      <c r="D255" s="11">
        <v>10</v>
      </c>
      <c r="E255" s="13">
        <v>2907.5</v>
      </c>
      <c r="F255" s="11"/>
      <c r="G255" s="13">
        <f t="shared" ref="G255:G257" si="133">E255+F255</f>
        <v>2907.5</v>
      </c>
      <c r="H255" s="13"/>
      <c r="I255" s="13"/>
      <c r="J255" s="13"/>
      <c r="K255" s="13">
        <f>G255*0.3</f>
        <v>872.25</v>
      </c>
      <c r="L255" s="13">
        <f>13500/2-G255-K255</f>
        <v>2970.25</v>
      </c>
      <c r="M255" s="13"/>
      <c r="N255" s="13"/>
      <c r="O255" s="13"/>
      <c r="P255" s="13"/>
      <c r="Q255" s="13"/>
      <c r="R255" s="13">
        <f>G255+K255+L255</f>
        <v>6750</v>
      </c>
      <c r="S255" s="38">
        <f t="shared" ref="S255:S256" si="134">R255*3</f>
        <v>20250</v>
      </c>
    </row>
    <row r="256" spans="1:20" s="18" customFormat="1" x14ac:dyDescent="0.25">
      <c r="A256" s="40"/>
      <c r="B256" s="14" t="s">
        <v>49</v>
      </c>
      <c r="C256" s="11">
        <v>0.25</v>
      </c>
      <c r="D256" s="11">
        <v>3</v>
      </c>
      <c r="E256" s="13">
        <v>942.5</v>
      </c>
      <c r="F256" s="11"/>
      <c r="G256" s="13">
        <f t="shared" si="133"/>
        <v>942.5</v>
      </c>
      <c r="H256" s="13"/>
      <c r="I256" s="13">
        <f>G256*0.1</f>
        <v>94.25</v>
      </c>
      <c r="J256" s="13"/>
      <c r="K256" s="13"/>
      <c r="L256" s="13"/>
      <c r="M256" s="13"/>
      <c r="N256" s="13"/>
      <c r="O256" s="13"/>
      <c r="P256" s="13">
        <f>7100*0.25-G256</f>
        <v>832.5</v>
      </c>
      <c r="Q256" s="13"/>
      <c r="R256" s="13">
        <f>E256+I256+P256</f>
        <v>1869.25</v>
      </c>
      <c r="S256" s="38">
        <f t="shared" si="134"/>
        <v>5607.75</v>
      </c>
    </row>
    <row r="257" spans="1:19" s="119" customFormat="1" ht="13.2" x14ac:dyDescent="0.25">
      <c r="A257" s="113"/>
      <c r="B257" s="114" t="s">
        <v>31</v>
      </c>
      <c r="C257" s="115">
        <f>SUM(C255:C256)</f>
        <v>0.75</v>
      </c>
      <c r="D257" s="115"/>
      <c r="E257" s="116">
        <f>SUM(E255:E256)</f>
        <v>3850</v>
      </c>
      <c r="F257" s="115">
        <f>SUM(F255:F256)</f>
        <v>0</v>
      </c>
      <c r="G257" s="116">
        <f t="shared" si="133"/>
        <v>3850</v>
      </c>
      <c r="H257" s="116"/>
      <c r="I257" s="116">
        <f>SUM(I256)</f>
        <v>94.25</v>
      </c>
      <c r="J257" s="116"/>
      <c r="K257" s="116">
        <f>SUM(K255:K256)</f>
        <v>872.25</v>
      </c>
      <c r="L257" s="116">
        <f>SUM(L255:L256)</f>
        <v>2970.25</v>
      </c>
      <c r="M257" s="116"/>
      <c r="N257" s="116"/>
      <c r="O257" s="116"/>
      <c r="P257" s="116">
        <f>SUM(P256)</f>
        <v>832.5</v>
      </c>
      <c r="Q257" s="116"/>
      <c r="R257" s="116">
        <f>SUM(G257:Q257)</f>
        <v>8619.25</v>
      </c>
      <c r="S257" s="118">
        <f>SUM(S255:S256)</f>
        <v>25857.75</v>
      </c>
    </row>
    <row r="258" spans="1:19" ht="22.8" x14ac:dyDescent="0.25">
      <c r="A258" s="36"/>
      <c r="B258" s="20" t="s">
        <v>157</v>
      </c>
      <c r="C258" s="11"/>
      <c r="D258" s="11"/>
      <c r="E258" s="13"/>
      <c r="F258" s="11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38"/>
    </row>
    <row r="259" spans="1:19" x14ac:dyDescent="0.25">
      <c r="A259" s="36"/>
      <c r="B259" s="14" t="s">
        <v>82</v>
      </c>
      <c r="C259" s="11">
        <v>0.5</v>
      </c>
      <c r="D259" s="11">
        <v>10</v>
      </c>
      <c r="E259" s="13">
        <v>2907.5</v>
      </c>
      <c r="F259" s="11"/>
      <c r="G259" s="13">
        <f t="shared" ref="G259:G262" si="135">E259+F259</f>
        <v>2907.5</v>
      </c>
      <c r="H259" s="13"/>
      <c r="I259" s="13"/>
      <c r="J259" s="13"/>
      <c r="K259" s="13">
        <f>G259*0.3</f>
        <v>872.25</v>
      </c>
      <c r="L259" s="13">
        <f>R259-K259-G259</f>
        <v>2970.25</v>
      </c>
      <c r="M259" s="13"/>
      <c r="N259" s="13"/>
      <c r="O259" s="13"/>
      <c r="P259" s="13"/>
      <c r="Q259" s="13"/>
      <c r="R259" s="13">
        <v>6750</v>
      </c>
      <c r="S259" s="38">
        <f t="shared" ref="S259:S261" si="136">R259*3</f>
        <v>20250</v>
      </c>
    </row>
    <row r="260" spans="1:19" x14ac:dyDescent="0.25">
      <c r="A260" s="36"/>
      <c r="B260" s="14" t="s">
        <v>49</v>
      </c>
      <c r="C260" s="11">
        <v>0.25</v>
      </c>
      <c r="D260" s="11">
        <v>3</v>
      </c>
      <c r="E260" s="13">
        <v>942.5</v>
      </c>
      <c r="F260" s="11"/>
      <c r="G260" s="13">
        <f t="shared" si="135"/>
        <v>942.5</v>
      </c>
      <c r="H260" s="13"/>
      <c r="I260" s="13">
        <f>G260*0.1</f>
        <v>94.25</v>
      </c>
      <c r="J260" s="13"/>
      <c r="K260" s="13"/>
      <c r="L260" s="13"/>
      <c r="M260" s="13"/>
      <c r="N260" s="13"/>
      <c r="O260" s="13"/>
      <c r="P260" s="13">
        <f>7100*0.25-G260</f>
        <v>832.5</v>
      </c>
      <c r="Q260" s="13"/>
      <c r="R260" s="13">
        <f>E260+I260+P260</f>
        <v>1869.25</v>
      </c>
      <c r="S260" s="38">
        <f t="shared" si="136"/>
        <v>5607.75</v>
      </c>
    </row>
    <row r="261" spans="1:19" s="18" customFormat="1" x14ac:dyDescent="0.25">
      <c r="A261" s="40"/>
      <c r="B261" s="14" t="s">
        <v>80</v>
      </c>
      <c r="C261" s="11">
        <v>0.25</v>
      </c>
      <c r="D261" s="11">
        <v>1</v>
      </c>
      <c r="E261" s="13">
        <v>798.75</v>
      </c>
      <c r="F261" s="11"/>
      <c r="G261" s="13">
        <f t="shared" si="135"/>
        <v>798.75</v>
      </c>
      <c r="H261" s="13"/>
      <c r="I261" s="13"/>
      <c r="J261" s="13"/>
      <c r="K261" s="13"/>
      <c r="L261" s="13"/>
      <c r="M261" s="13"/>
      <c r="N261" s="13"/>
      <c r="O261" s="13"/>
      <c r="P261" s="13">
        <f>7100*0.25-G261</f>
        <v>976.25</v>
      </c>
      <c r="Q261" s="13"/>
      <c r="R261" s="13">
        <f>E261+P261</f>
        <v>1775</v>
      </c>
      <c r="S261" s="38">
        <f t="shared" si="136"/>
        <v>5325</v>
      </c>
    </row>
    <row r="262" spans="1:19" s="119" customFormat="1" ht="13.2" x14ac:dyDescent="0.25">
      <c r="A262" s="113"/>
      <c r="B262" s="114" t="s">
        <v>31</v>
      </c>
      <c r="C262" s="115">
        <f>C259+C260+C261</f>
        <v>1</v>
      </c>
      <c r="D262" s="115"/>
      <c r="E262" s="116">
        <f>E259+E260+E261</f>
        <v>4648.75</v>
      </c>
      <c r="F262" s="115"/>
      <c r="G262" s="116">
        <f t="shared" si="135"/>
        <v>4648.75</v>
      </c>
      <c r="H262" s="116"/>
      <c r="I262" s="116">
        <f>SUM(I260)</f>
        <v>94.25</v>
      </c>
      <c r="J262" s="116"/>
      <c r="K262" s="116">
        <f>SUM(K259:K260)</f>
        <v>872.25</v>
      </c>
      <c r="L262" s="116">
        <f>SUM(L259:L260)</f>
        <v>2970.25</v>
      </c>
      <c r="M262" s="116"/>
      <c r="N262" s="116"/>
      <c r="O262" s="116"/>
      <c r="P262" s="116">
        <f>P260+P261</f>
        <v>1808.75</v>
      </c>
      <c r="Q262" s="116"/>
      <c r="R262" s="116">
        <f>SUM(G262:Q262)</f>
        <v>10394.25</v>
      </c>
      <c r="S262" s="118">
        <f>SUM(S259:S261)</f>
        <v>31182.75</v>
      </c>
    </row>
    <row r="263" spans="1:19" ht="22.8" x14ac:dyDescent="0.25">
      <c r="A263" s="36"/>
      <c r="B263" s="20" t="s">
        <v>158</v>
      </c>
      <c r="C263" s="11"/>
      <c r="D263" s="11"/>
      <c r="E263" s="13"/>
      <c r="F263" s="11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38"/>
    </row>
    <row r="264" spans="1:19" x14ac:dyDescent="0.25">
      <c r="A264" s="36"/>
      <c r="B264" s="14" t="s">
        <v>47</v>
      </c>
      <c r="C264" s="11">
        <v>0.5</v>
      </c>
      <c r="D264" s="11">
        <v>8</v>
      </c>
      <c r="E264" s="13">
        <v>2620</v>
      </c>
      <c r="F264" s="11"/>
      <c r="G264" s="13">
        <f t="shared" ref="G264:G266" si="137">E264+F264</f>
        <v>2620</v>
      </c>
      <c r="H264" s="13"/>
      <c r="I264" s="13"/>
      <c r="J264" s="13"/>
      <c r="K264" s="13">
        <f>G264*0.3</f>
        <v>786</v>
      </c>
      <c r="L264" s="13">
        <f>R264-K264-G264</f>
        <v>3344</v>
      </c>
      <c r="M264" s="13"/>
      <c r="N264" s="13"/>
      <c r="O264" s="13"/>
      <c r="P264" s="13"/>
      <c r="Q264" s="13"/>
      <c r="R264" s="13">
        <v>6750</v>
      </c>
      <c r="S264" s="38">
        <f t="shared" ref="S264:S265" si="138">R264*3</f>
        <v>20250</v>
      </c>
    </row>
    <row r="265" spans="1:19" s="18" customFormat="1" x14ac:dyDescent="0.25">
      <c r="A265" s="40"/>
      <c r="B265" s="14" t="s">
        <v>49</v>
      </c>
      <c r="C265" s="11">
        <v>0.5</v>
      </c>
      <c r="D265" s="11">
        <v>3</v>
      </c>
      <c r="E265" s="13">
        <v>1885</v>
      </c>
      <c r="F265" s="11"/>
      <c r="G265" s="13">
        <f t="shared" si="137"/>
        <v>1885</v>
      </c>
      <c r="H265" s="13"/>
      <c r="I265" s="13">
        <f>G265*0.1</f>
        <v>188.5</v>
      </c>
      <c r="J265" s="13"/>
      <c r="K265" s="13"/>
      <c r="L265" s="13"/>
      <c r="M265" s="13"/>
      <c r="N265" s="13"/>
      <c r="O265" s="13"/>
      <c r="P265" s="13">
        <f>7100/2-G265</f>
        <v>1665</v>
      </c>
      <c r="Q265" s="13"/>
      <c r="R265" s="13">
        <f>SUM(G265:Q265)</f>
        <v>3738.5</v>
      </c>
      <c r="S265" s="38">
        <f t="shared" si="138"/>
        <v>11215.5</v>
      </c>
    </row>
    <row r="266" spans="1:19" s="119" customFormat="1" ht="13.2" x14ac:dyDescent="0.25">
      <c r="A266" s="113"/>
      <c r="B266" s="114" t="s">
        <v>31</v>
      </c>
      <c r="C266" s="115">
        <f>SUM(C264:C265)</f>
        <v>1</v>
      </c>
      <c r="D266" s="115"/>
      <c r="E266" s="116">
        <f>SUM(E264:E265)</f>
        <v>4505</v>
      </c>
      <c r="F266" s="115">
        <f>SUM(F264:F265)</f>
        <v>0</v>
      </c>
      <c r="G266" s="116">
        <f t="shared" si="137"/>
        <v>4505</v>
      </c>
      <c r="H266" s="116"/>
      <c r="I266" s="116">
        <f>SUM(I265)</f>
        <v>188.5</v>
      </c>
      <c r="J266" s="116"/>
      <c r="K266" s="116">
        <f>SUM(K264:K265)</f>
        <v>786</v>
      </c>
      <c r="L266" s="116">
        <f>SUM(L264:L265)</f>
        <v>3344</v>
      </c>
      <c r="M266" s="116"/>
      <c r="N266" s="116"/>
      <c r="O266" s="116"/>
      <c r="P266" s="116">
        <f>SUM(P265)</f>
        <v>1665</v>
      </c>
      <c r="Q266" s="116"/>
      <c r="R266" s="116">
        <f>SUM(G266:Q266)</f>
        <v>10488.5</v>
      </c>
      <c r="S266" s="118">
        <f>SUM(S264:S265)</f>
        <v>31465.5</v>
      </c>
    </row>
    <row r="267" spans="1:19" s="6" customFormat="1" ht="22.8" x14ac:dyDescent="0.2">
      <c r="A267" s="37"/>
      <c r="B267" s="20" t="s">
        <v>159</v>
      </c>
      <c r="C267" s="11"/>
      <c r="D267" s="11"/>
      <c r="E267" s="13"/>
      <c r="F267" s="11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38"/>
    </row>
    <row r="268" spans="1:19" x14ac:dyDescent="0.25">
      <c r="A268" s="36"/>
      <c r="B268" s="14" t="s">
        <v>82</v>
      </c>
      <c r="C268" s="11">
        <v>0.5</v>
      </c>
      <c r="D268" s="11">
        <v>9</v>
      </c>
      <c r="E268" s="13">
        <v>2763.5</v>
      </c>
      <c r="F268" s="11"/>
      <c r="G268" s="13">
        <f t="shared" ref="G268:G271" si="139">E268+F268</f>
        <v>2763.5</v>
      </c>
      <c r="H268" s="13"/>
      <c r="I268" s="13"/>
      <c r="J268" s="13"/>
      <c r="K268" s="13">
        <f>G268*0.3</f>
        <v>829.05</v>
      </c>
      <c r="L268" s="13">
        <f>6750-G268-K268</f>
        <v>3157.45</v>
      </c>
      <c r="M268" s="13"/>
      <c r="N268" s="13"/>
      <c r="O268" s="13"/>
      <c r="P268" s="13"/>
      <c r="Q268" s="13"/>
      <c r="R268" s="13">
        <f>G268+K268+L268</f>
        <v>6750</v>
      </c>
      <c r="S268" s="38">
        <f t="shared" ref="S268:S270" si="140">R268*3</f>
        <v>20250</v>
      </c>
    </row>
    <row r="269" spans="1:19" x14ac:dyDescent="0.25">
      <c r="A269" s="36"/>
      <c r="B269" s="14" t="s">
        <v>49</v>
      </c>
      <c r="C269" s="11">
        <v>0.25</v>
      </c>
      <c r="D269" s="11">
        <v>3</v>
      </c>
      <c r="E269" s="13">
        <v>942.5</v>
      </c>
      <c r="F269" s="11"/>
      <c r="G269" s="13">
        <f t="shared" si="139"/>
        <v>942.5</v>
      </c>
      <c r="H269" s="13"/>
      <c r="I269" s="13">
        <f>G269*0.1</f>
        <v>94.25</v>
      </c>
      <c r="J269" s="13"/>
      <c r="K269" s="13"/>
      <c r="L269" s="13"/>
      <c r="M269" s="13"/>
      <c r="N269" s="13"/>
      <c r="O269" s="13"/>
      <c r="P269" s="13">
        <f>7100*0.25-G269</f>
        <v>832.5</v>
      </c>
      <c r="Q269" s="13"/>
      <c r="R269" s="13">
        <f>E269+I269+P269</f>
        <v>1869.25</v>
      </c>
      <c r="S269" s="38">
        <f t="shared" si="140"/>
        <v>5607.75</v>
      </c>
    </row>
    <row r="270" spans="1:19" s="18" customFormat="1" ht="12.6" thickBot="1" x14ac:dyDescent="0.3">
      <c r="A270" s="50"/>
      <c r="B270" s="14" t="s">
        <v>75</v>
      </c>
      <c r="C270" s="11">
        <v>0.5</v>
      </c>
      <c r="D270" s="11">
        <v>1</v>
      </c>
      <c r="E270" s="13">
        <v>1597.5</v>
      </c>
      <c r="F270" s="11"/>
      <c r="G270" s="13">
        <f t="shared" si="139"/>
        <v>1597.5</v>
      </c>
      <c r="H270" s="13"/>
      <c r="I270" s="13"/>
      <c r="J270" s="13"/>
      <c r="K270" s="13"/>
      <c r="L270" s="13"/>
      <c r="M270" s="13"/>
      <c r="N270" s="13"/>
      <c r="O270" s="13"/>
      <c r="P270" s="13">
        <f>7100/2-G270</f>
        <v>1952.5</v>
      </c>
      <c r="Q270" s="13"/>
      <c r="R270" s="13">
        <f>E270+P270</f>
        <v>3550</v>
      </c>
      <c r="S270" s="38">
        <f t="shared" si="140"/>
        <v>10650</v>
      </c>
    </row>
    <row r="271" spans="1:19" s="119" customFormat="1" ht="18.75" customHeight="1" thickBot="1" x14ac:dyDescent="0.3">
      <c r="A271" s="124"/>
      <c r="B271" s="109" t="s">
        <v>31</v>
      </c>
      <c r="C271" s="123">
        <f>C268+C269+C270</f>
        <v>1.25</v>
      </c>
      <c r="D271" s="123"/>
      <c r="E271" s="110">
        <f>E268+E269+E270</f>
        <v>5303.5</v>
      </c>
      <c r="F271" s="123"/>
      <c r="G271" s="110">
        <f t="shared" si="139"/>
        <v>5303.5</v>
      </c>
      <c r="H271" s="110"/>
      <c r="I271" s="110">
        <f>SUM(I268:I269)</f>
        <v>94.25</v>
      </c>
      <c r="J271" s="110"/>
      <c r="K271" s="110">
        <f>SUM(K268:K270)</f>
        <v>829.05</v>
      </c>
      <c r="L271" s="110">
        <f>SUM(L267:L269)</f>
        <v>3157.45</v>
      </c>
      <c r="M271" s="110"/>
      <c r="N271" s="110"/>
      <c r="O271" s="110"/>
      <c r="P271" s="110">
        <f>P269+P270</f>
        <v>2785</v>
      </c>
      <c r="Q271" s="110"/>
      <c r="R271" s="110">
        <f>SUM(G271:Q271)</f>
        <v>12169.25</v>
      </c>
      <c r="S271" s="111">
        <f>SUM(S268:S270)</f>
        <v>36507.75</v>
      </c>
    </row>
    <row r="272" spans="1:19" ht="22.8" x14ac:dyDescent="0.25">
      <c r="A272" s="36"/>
      <c r="B272" s="64" t="s">
        <v>160</v>
      </c>
      <c r="C272" s="11"/>
      <c r="D272" s="11"/>
      <c r="E272" s="13"/>
      <c r="F272" s="11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38"/>
    </row>
    <row r="273" spans="1:19" x14ac:dyDescent="0.25">
      <c r="A273" s="36"/>
      <c r="B273" s="14" t="s">
        <v>81</v>
      </c>
      <c r="C273" s="11">
        <v>1</v>
      </c>
      <c r="D273" s="11">
        <v>7</v>
      </c>
      <c r="E273" s="13">
        <v>4920</v>
      </c>
      <c r="F273" s="11"/>
      <c r="G273" s="13">
        <f t="shared" ref="G273:G283" si="141">E273+F273</f>
        <v>4920</v>
      </c>
      <c r="H273" s="13"/>
      <c r="I273" s="13"/>
      <c r="J273" s="13"/>
      <c r="K273" s="13">
        <f>G273*0.3</f>
        <v>1476</v>
      </c>
      <c r="L273" s="13">
        <f>13500-G273-K273-N273</f>
        <v>6527.7</v>
      </c>
      <c r="M273" s="13"/>
      <c r="N273" s="13">
        <v>576.29999999999995</v>
      </c>
      <c r="O273" s="13"/>
      <c r="P273" s="13"/>
      <c r="Q273" s="13"/>
      <c r="R273" s="13">
        <f>G273+K273+L273+N273</f>
        <v>13500</v>
      </c>
      <c r="S273" s="38">
        <f t="shared" ref="S273:S283" si="142">R273*3</f>
        <v>40500</v>
      </c>
    </row>
    <row r="274" spans="1:19" x14ac:dyDescent="0.25">
      <c r="A274" s="36"/>
      <c r="B274" s="14" t="s">
        <v>81</v>
      </c>
      <c r="C274" s="11">
        <v>1</v>
      </c>
      <c r="D274" s="11">
        <v>7</v>
      </c>
      <c r="E274" s="13">
        <v>4920</v>
      </c>
      <c r="F274" s="11"/>
      <c r="G274" s="13">
        <f t="shared" si="141"/>
        <v>4920</v>
      </c>
      <c r="H274" s="13"/>
      <c r="I274" s="13"/>
      <c r="J274" s="13"/>
      <c r="K274" s="13">
        <f t="shared" ref="K274:K278" si="143">G274*0.3</f>
        <v>1476</v>
      </c>
      <c r="L274" s="13">
        <f t="shared" ref="L274:L278" si="144">13500-G274-K274-N274</f>
        <v>6527.7</v>
      </c>
      <c r="M274" s="13"/>
      <c r="N274" s="13">
        <v>576.29999999999995</v>
      </c>
      <c r="O274" s="13"/>
      <c r="P274" s="13"/>
      <c r="Q274" s="13"/>
      <c r="R274" s="13">
        <f t="shared" ref="R274:R278" si="145">G274+K274+L274+N274</f>
        <v>13500</v>
      </c>
      <c r="S274" s="38">
        <f t="shared" si="142"/>
        <v>40500</v>
      </c>
    </row>
    <row r="275" spans="1:19" x14ac:dyDescent="0.25">
      <c r="A275" s="36"/>
      <c r="B275" s="14" t="s">
        <v>81</v>
      </c>
      <c r="C275" s="11">
        <v>1</v>
      </c>
      <c r="D275" s="11">
        <v>10</v>
      </c>
      <c r="E275" s="13">
        <v>5815</v>
      </c>
      <c r="F275" s="11"/>
      <c r="G275" s="13">
        <f t="shared" si="141"/>
        <v>5815</v>
      </c>
      <c r="H275" s="13"/>
      <c r="I275" s="13"/>
      <c r="J275" s="13"/>
      <c r="K275" s="13">
        <f t="shared" si="143"/>
        <v>1744.5</v>
      </c>
      <c r="L275" s="13">
        <f t="shared" si="144"/>
        <v>5259.37</v>
      </c>
      <c r="M275" s="13"/>
      <c r="N275" s="13">
        <v>681.13</v>
      </c>
      <c r="O275" s="13"/>
      <c r="P275" s="13"/>
      <c r="Q275" s="13"/>
      <c r="R275" s="13">
        <f t="shared" si="145"/>
        <v>13499.999999999998</v>
      </c>
      <c r="S275" s="38">
        <f t="shared" si="142"/>
        <v>40499.999999999993</v>
      </c>
    </row>
    <row r="276" spans="1:19" s="6" customFormat="1" x14ac:dyDescent="0.2">
      <c r="A276" s="37"/>
      <c r="B276" s="14" t="s">
        <v>82</v>
      </c>
      <c r="C276" s="11">
        <v>1</v>
      </c>
      <c r="D276" s="11">
        <v>10</v>
      </c>
      <c r="E276" s="13">
        <v>5815</v>
      </c>
      <c r="F276" s="11"/>
      <c r="G276" s="13">
        <f t="shared" si="141"/>
        <v>5815</v>
      </c>
      <c r="H276" s="13"/>
      <c r="I276" s="13"/>
      <c r="J276" s="13"/>
      <c r="K276" s="13">
        <f t="shared" si="143"/>
        <v>1744.5</v>
      </c>
      <c r="L276" s="13">
        <f t="shared" si="144"/>
        <v>5259.37</v>
      </c>
      <c r="M276" s="13"/>
      <c r="N276" s="13">
        <v>681.13</v>
      </c>
      <c r="O276" s="13"/>
      <c r="P276" s="13"/>
      <c r="Q276" s="13"/>
      <c r="R276" s="13">
        <f t="shared" si="145"/>
        <v>13499.999999999998</v>
      </c>
      <c r="S276" s="38">
        <f t="shared" si="142"/>
        <v>40499.999999999993</v>
      </c>
    </row>
    <row r="277" spans="1:19" x14ac:dyDescent="0.25">
      <c r="A277" s="36"/>
      <c r="B277" s="14" t="s">
        <v>82</v>
      </c>
      <c r="C277" s="11">
        <v>1</v>
      </c>
      <c r="D277" s="11">
        <v>10</v>
      </c>
      <c r="E277" s="13">
        <v>5815</v>
      </c>
      <c r="F277" s="11"/>
      <c r="G277" s="13">
        <f t="shared" si="141"/>
        <v>5815</v>
      </c>
      <c r="H277" s="13"/>
      <c r="I277" s="13"/>
      <c r="J277" s="13"/>
      <c r="K277" s="13">
        <f t="shared" si="143"/>
        <v>1744.5</v>
      </c>
      <c r="L277" s="13">
        <f t="shared" si="144"/>
        <v>5259.37</v>
      </c>
      <c r="M277" s="13"/>
      <c r="N277" s="13">
        <v>681.13</v>
      </c>
      <c r="O277" s="13"/>
      <c r="P277" s="13"/>
      <c r="Q277" s="13"/>
      <c r="R277" s="13">
        <f t="shared" si="145"/>
        <v>13499.999999999998</v>
      </c>
      <c r="S277" s="38">
        <f t="shared" si="142"/>
        <v>40499.999999999993</v>
      </c>
    </row>
    <row r="278" spans="1:19" s="18" customFormat="1" x14ac:dyDescent="0.25">
      <c r="A278" s="40"/>
      <c r="B278" s="14" t="s">
        <v>81</v>
      </c>
      <c r="C278" s="11">
        <v>1</v>
      </c>
      <c r="D278" s="11">
        <v>9</v>
      </c>
      <c r="E278" s="13">
        <v>5527</v>
      </c>
      <c r="F278" s="11"/>
      <c r="G278" s="13">
        <f t="shared" si="141"/>
        <v>5527</v>
      </c>
      <c r="H278" s="13"/>
      <c r="I278" s="13"/>
      <c r="J278" s="13"/>
      <c r="K278" s="13">
        <f t="shared" si="143"/>
        <v>1658.1</v>
      </c>
      <c r="L278" s="13">
        <f t="shared" si="144"/>
        <v>5667.5</v>
      </c>
      <c r="M278" s="13"/>
      <c r="N278" s="13">
        <v>647.4</v>
      </c>
      <c r="O278" s="13"/>
      <c r="P278" s="13"/>
      <c r="Q278" s="13"/>
      <c r="R278" s="13">
        <f t="shared" si="145"/>
        <v>13500</v>
      </c>
      <c r="S278" s="38">
        <f t="shared" si="142"/>
        <v>40500</v>
      </c>
    </row>
    <row r="279" spans="1:19" x14ac:dyDescent="0.25">
      <c r="A279" s="36"/>
      <c r="B279" s="14" t="s">
        <v>44</v>
      </c>
      <c r="C279" s="11">
        <v>0.5</v>
      </c>
      <c r="D279" s="11">
        <v>4</v>
      </c>
      <c r="E279" s="13">
        <v>2029</v>
      </c>
      <c r="F279" s="11"/>
      <c r="G279" s="13">
        <f t="shared" si="141"/>
        <v>2029</v>
      </c>
      <c r="H279" s="13"/>
      <c r="I279" s="13"/>
      <c r="J279" s="13"/>
      <c r="K279" s="13"/>
      <c r="L279" s="13"/>
      <c r="M279" s="13"/>
      <c r="N279" s="13">
        <v>237.68</v>
      </c>
      <c r="O279" s="13"/>
      <c r="P279" s="13">
        <f>7100*0.5-G279</f>
        <v>1521</v>
      </c>
      <c r="Q279" s="13"/>
      <c r="R279" s="13">
        <f>E279+P279+N279</f>
        <v>3787.68</v>
      </c>
      <c r="S279" s="38">
        <f t="shared" si="142"/>
        <v>11363.039999999999</v>
      </c>
    </row>
    <row r="280" spans="1:19" x14ac:dyDescent="0.25">
      <c r="A280" s="36"/>
      <c r="B280" s="14" t="s">
        <v>44</v>
      </c>
      <c r="C280" s="11">
        <v>1.5</v>
      </c>
      <c r="D280" s="11">
        <v>4</v>
      </c>
      <c r="E280" s="13">
        <v>6087</v>
      </c>
      <c r="F280" s="11"/>
      <c r="G280" s="13">
        <f t="shared" si="141"/>
        <v>6087</v>
      </c>
      <c r="H280" s="13"/>
      <c r="I280" s="13"/>
      <c r="J280" s="13"/>
      <c r="K280" s="13"/>
      <c r="L280" s="13"/>
      <c r="M280" s="13"/>
      <c r="N280" s="13">
        <v>713</v>
      </c>
      <c r="O280" s="13"/>
      <c r="P280" s="13">
        <f>10650-G280</f>
        <v>4563</v>
      </c>
      <c r="Q280" s="13"/>
      <c r="R280" s="13">
        <f>E280+P280+N280</f>
        <v>11363</v>
      </c>
      <c r="S280" s="38">
        <f t="shared" si="142"/>
        <v>34089</v>
      </c>
    </row>
    <row r="281" spans="1:19" x14ac:dyDescent="0.25">
      <c r="A281" s="36"/>
      <c r="B281" s="14" t="s">
        <v>44</v>
      </c>
      <c r="C281" s="11">
        <v>1</v>
      </c>
      <c r="D281" s="11">
        <v>4</v>
      </c>
      <c r="E281" s="13">
        <v>4058</v>
      </c>
      <c r="F281" s="11"/>
      <c r="G281" s="13">
        <f t="shared" si="141"/>
        <v>4058</v>
      </c>
      <c r="H281" s="13"/>
      <c r="I281" s="13"/>
      <c r="J281" s="13"/>
      <c r="K281" s="13"/>
      <c r="L281" s="13"/>
      <c r="M281" s="13"/>
      <c r="N281" s="13">
        <v>475.33</v>
      </c>
      <c r="O281" s="13"/>
      <c r="P281" s="13">
        <f>7100-G281</f>
        <v>3042</v>
      </c>
      <c r="Q281" s="13"/>
      <c r="R281" s="13">
        <f>E281+P281+N281</f>
        <v>7575.33</v>
      </c>
      <c r="S281" s="38">
        <f t="shared" si="142"/>
        <v>22725.989999999998</v>
      </c>
    </row>
    <row r="282" spans="1:19" x14ac:dyDescent="0.25">
      <c r="A282" s="36"/>
      <c r="B282" s="14" t="s">
        <v>44</v>
      </c>
      <c r="C282" s="11">
        <v>1</v>
      </c>
      <c r="D282" s="11">
        <v>4</v>
      </c>
      <c r="E282" s="13">
        <v>4058</v>
      </c>
      <c r="F282" s="11"/>
      <c r="G282" s="13">
        <f t="shared" si="141"/>
        <v>4058</v>
      </c>
      <c r="H282" s="13"/>
      <c r="I282" s="13"/>
      <c r="J282" s="13"/>
      <c r="K282" s="13"/>
      <c r="L282" s="13"/>
      <c r="M282" s="13"/>
      <c r="N282" s="13">
        <v>475.33</v>
      </c>
      <c r="O282" s="13"/>
      <c r="P282" s="13">
        <f>7100-G282</f>
        <v>3042</v>
      </c>
      <c r="Q282" s="13"/>
      <c r="R282" s="13">
        <f>E282+P282+N282</f>
        <v>7575.33</v>
      </c>
      <c r="S282" s="38">
        <f t="shared" si="142"/>
        <v>22725.989999999998</v>
      </c>
    </row>
    <row r="283" spans="1:19" s="18" customFormat="1" x14ac:dyDescent="0.25">
      <c r="A283" s="40"/>
      <c r="B283" s="14" t="s">
        <v>44</v>
      </c>
      <c r="C283" s="11">
        <v>1</v>
      </c>
      <c r="D283" s="11">
        <v>4</v>
      </c>
      <c r="E283" s="13">
        <v>4058</v>
      </c>
      <c r="F283" s="11"/>
      <c r="G283" s="13">
        <f t="shared" si="141"/>
        <v>4058</v>
      </c>
      <c r="H283" s="13"/>
      <c r="I283" s="13"/>
      <c r="J283" s="13"/>
      <c r="K283" s="13"/>
      <c r="L283" s="13"/>
      <c r="M283" s="13"/>
      <c r="N283" s="13">
        <v>475.33</v>
      </c>
      <c r="O283" s="13"/>
      <c r="P283" s="13">
        <f>7100-G283</f>
        <v>3042</v>
      </c>
      <c r="Q283" s="13"/>
      <c r="R283" s="13">
        <f>E283+P283+N283</f>
        <v>7575.33</v>
      </c>
      <c r="S283" s="38">
        <f t="shared" si="142"/>
        <v>22725.989999999998</v>
      </c>
    </row>
    <row r="284" spans="1:19" s="119" customFormat="1" ht="15.75" customHeight="1" thickBot="1" x14ac:dyDescent="0.3">
      <c r="A284" s="129"/>
      <c r="B284" s="114" t="s">
        <v>31</v>
      </c>
      <c r="C284" s="115">
        <f>SUM(C273:C283)</f>
        <v>11</v>
      </c>
      <c r="D284" s="115"/>
      <c r="E284" s="116">
        <f>SUM(E273:E283)</f>
        <v>53102</v>
      </c>
      <c r="F284" s="115"/>
      <c r="G284" s="116">
        <f>SUM(G273:G283)</f>
        <v>53102</v>
      </c>
      <c r="H284" s="116"/>
      <c r="I284" s="116"/>
      <c r="J284" s="116"/>
      <c r="K284" s="116">
        <f>SUM(K273:K283)</f>
        <v>9843.6</v>
      </c>
      <c r="L284" s="116">
        <f>SUM(L273:L283)</f>
        <v>34501.009999999995</v>
      </c>
      <c r="M284" s="116">
        <f>M280</f>
        <v>0</v>
      </c>
      <c r="N284" s="116">
        <f>SUM(N273:N283)</f>
        <v>6220.0599999999995</v>
      </c>
      <c r="O284" s="116"/>
      <c r="P284" s="116">
        <f>SUM(P273:P283)</f>
        <v>15210</v>
      </c>
      <c r="Q284" s="116"/>
      <c r="R284" s="116">
        <f>SUM(R273:R283)</f>
        <v>118876.67</v>
      </c>
      <c r="S284" s="118">
        <f>SUM(S273:S283)</f>
        <v>356630.01</v>
      </c>
    </row>
    <row r="285" spans="1:19" s="112" customFormat="1" ht="23.25" customHeight="1" thickBot="1" x14ac:dyDescent="0.3">
      <c r="A285" s="108"/>
      <c r="B285" s="109" t="s">
        <v>83</v>
      </c>
      <c r="C285" s="110">
        <f>C30+C42+C49+C55+C65+C70+C93+C107+C148+C155+C177+C186+C193+C203+C210+C221+C226+C238+C234+C243+C248+C253+C257+C262+C266+C271+C284</f>
        <v>197.5</v>
      </c>
      <c r="D285" s="109"/>
      <c r="E285" s="110">
        <f>E30+E42+E49+E55+E65+E70+E93+E107+E148+E155+E177+E186+E193+E203+E210+E221+E226+E234+E238+E243+E248+E253+E257+E262+E266+E271+E284</f>
        <v>1125201.25</v>
      </c>
      <c r="F285" s="110">
        <f>F30+F42+F49+F55+F70+F93+F107+F148+F155+F177+F186+F193+F203+F210+F221+F226+F234+F238+F243+F248+F253+F257+F262+F266+F271+F284</f>
        <v>31940.25</v>
      </c>
      <c r="G285" s="110">
        <f>G30+G42+G49+G55+G65+G70+G93+G107+G148+G155+G177+G186+G193+G203+G210+G221+G226+G234+G238+G243+G248+G253+G257+G262+G266+G271+G284</f>
        <v>1157141.5</v>
      </c>
      <c r="H285" s="110">
        <f>H30+H284</f>
        <v>23683.75</v>
      </c>
      <c r="I285" s="110">
        <f>I42+I49+I93+I107+I148+I155+I177+I186+I193+I203+I210+I221+I226+I234+I238+I243+I248+I253+I257+I262+I266+I271+I284</f>
        <v>25668.685000000005</v>
      </c>
      <c r="J285" s="110">
        <f>J42+J49+J284</f>
        <v>491.82400000000001</v>
      </c>
      <c r="K285" s="110">
        <f>K30+K65+K70+K93+K107+K148+K155+K177+K186+K193+K203+K210+K221+K226+K234+K238+K243+K248+K253+K257+K262+K266+K271+K284</f>
        <v>214103.77499999997</v>
      </c>
      <c r="L285" s="110">
        <f>L65+L70+L93+L107+L148+L155+L177+L186+L193+L203+L210+L221+L226+L234+L238+L243+L248+L253+L257+L262+L266+L271+L284</f>
        <v>896017.15499999991</v>
      </c>
      <c r="M285" s="110">
        <f>M30</f>
        <v>3750</v>
      </c>
      <c r="N285" s="110">
        <f>N93+N107+N284</f>
        <v>25826.539999999994</v>
      </c>
      <c r="O285" s="110">
        <f>O30+O65+O284</f>
        <v>133530.25</v>
      </c>
      <c r="P285" s="110">
        <f>P42+P49+P55+P65+P70+P93+P107+P148+P155+P177+P186+P193+P203+P210+P221+P226+P234+P238+P243+P248+P253+P257+P262+P266+P271+P284</f>
        <v>209773.25</v>
      </c>
      <c r="Q285" s="110"/>
      <c r="R285" s="110">
        <f>R30+R42+R49+R55+R65+R70+R93+R107+R148+R155+R177+R186+R193+R203+R210+R221+R226+R234+R238+R243+R248+R253+R257+R262+R266+R271+R284</f>
        <v>2689986.7289999998</v>
      </c>
      <c r="S285" s="111">
        <f>R285*3</f>
        <v>8069960.186999999</v>
      </c>
    </row>
    <row r="286" spans="1:19" ht="12.6" thickBot="1" x14ac:dyDescent="0.3">
      <c r="F286" s="6"/>
      <c r="I286" s="27"/>
    </row>
    <row r="287" spans="1:19" ht="15.6" customHeight="1" x14ac:dyDescent="0.25">
      <c r="B287" s="56" t="s">
        <v>84</v>
      </c>
      <c r="C287" s="52">
        <f>C57+C58+C59+C60+C67+C68+C73+C74+C75+C76+C77+C78+C95+C96+C109+C110+C111+C112+C113+C114+C115+C116+C117+C118+C119+C120+C121+C122+C123+C124+C125+C126+C127+C128+C150+C151+C157+C161+C162+C163+C164+C165+C166+C167+C179+C188+C195+C196+C205+C212+C213+C214+C215+C223</f>
        <v>50.5</v>
      </c>
      <c r="D287" s="52"/>
      <c r="E287" s="53">
        <f>E57+E58+E59+E60+E67+E68+E73+E74+E75+E76+E77+E78+E95+E96+E109+E110+E111+E112+E113+E114+E115+E116+E117+E118+E119+E120+E121+E122+E123+E124+E125+E126+E127+E128+E150+E151+E157+E161+E162+E163+E164+E165+E166+E167+E179+E188+E195+E196+E205+E212+E213+E214+E215+E223+E272</f>
        <v>357143</v>
      </c>
      <c r="F287" s="53"/>
      <c r="G287" s="53"/>
      <c r="H287" s="53"/>
      <c r="I287" s="53"/>
      <c r="J287" s="52"/>
      <c r="K287" s="53"/>
      <c r="L287" s="53"/>
      <c r="M287" s="53"/>
      <c r="N287" s="53"/>
      <c r="O287" s="53"/>
      <c r="P287" s="53"/>
      <c r="Q287" s="52" t="e">
        <f>Q16+Q74+Q75+Q96+#REF!+#REF!+#REF!+Q109+Q110+Q111+Q112+Q113+Q114+Q115+Q119+Q121+Q125+Q127+#REF!+Q150+Q162+Q163+Q164+Q165+Q166+Q167+Q179+Q188+Q195+Q196+Q205+Q212+Q213+Q215+Q223</f>
        <v>#REF!</v>
      </c>
      <c r="R287" s="53">
        <f>R57+R58+R59+R60+R67+R68+R73+R74+R75+R76+R77+R78+R95+R96+R109+R110+R111+R112+R113+R114+R115+R116+R117+R118+R119+R120+R121+R122+R123+R124+R125+R126+R127+R128+R150+R151+R161+R157+R162+R163+R164+R165+R166+R167+R179+R188+R195+R196+R205+R212+R213+R214+R215+R223+R272</f>
        <v>977750</v>
      </c>
      <c r="S287" s="62">
        <f>R287*3</f>
        <v>2933250</v>
      </c>
    </row>
    <row r="288" spans="1:19" ht="15.6" customHeight="1" x14ac:dyDescent="0.25">
      <c r="B288" s="57" t="s">
        <v>85</v>
      </c>
      <c r="C288" s="28">
        <f>C17+C61+C64+C79+C80+C81+C82+C83+C84+C85+C97+C98+C99+C100+C101+C129+C130+C131+C132+C133+C134+C135+C136+C137+C138+C139+C140+C141+C152+C153+C158+C168+C169+C170+C171+C172+C173+C174+C180+C181+C189+C190+C191+C197+C198+C199+C200+C206+C207+C216+C217+C218+C224+C230+C229+C236+C240+C245+C250+C255+C259+C264+C268+C273+C274+C275+C276+C277+C278</f>
        <v>70.5</v>
      </c>
      <c r="D288" s="28"/>
      <c r="E288" s="21">
        <f>E17+E61+E64+E79+E80+E81+E82+E83+E84+E85+E97+E98+E99+E100+E101+E129+E130+E131+E132+E133+E134+E135+E136+E137+E138+E139+E140+E141+E152+E153+E158+E168+E169+E170+E171+E172+E173+E174+E180+E181+E189+E190+E191+E197+E198+E199+E200+E206+E207+E216+E217+E218+E224+E229+E230+E236+E240+E245+E250+E255+E259+E264+E268+E273+E275+E274+E276+E277+E278</f>
        <v>392273.5</v>
      </c>
      <c r="F288" s="28"/>
      <c r="G288" s="28"/>
      <c r="H288" s="28"/>
      <c r="I288" s="21"/>
      <c r="J288" s="28"/>
      <c r="K288" s="28"/>
      <c r="L288" s="21"/>
      <c r="M288" s="28"/>
      <c r="N288" s="28"/>
      <c r="O288" s="28"/>
      <c r="P288" s="28"/>
      <c r="Q288" s="28" t="e">
        <f>#REF!+Q49+Q80+Q81+Q82+Q83+Q84+Q85+Q86+#REF!+Q97+Q98+Q99+Q100+Q101+#REF!+#REF!+#REF!+#REF!+#REF!+#REF!+#REF!+#REF!+Q129+Q132+Q133+Q134+Q135+Q137+Q138+Q139+Q140+Q141+Q153+#REF!+Q168+Q169+Q170+Q171+Q172+Q173+Q174+Q180+Q181+Q189+Q190+Q191+Q197+Q198+Q199+Q200+#REF!+Q206+Q207+Q216+Q217+Q218+#REF!+Q224+Q229+Q230+Q236+Q240+Q245+Q250+Q255+Q259+Q264+Q268+Q273+Q274+Q275+Q276+Q277+Q278+#REF!</f>
        <v>#REF!</v>
      </c>
      <c r="R288" s="21">
        <f>R17+R61+R64+R79+R80+R81+R82+R83+R84+R85+R97+R98+R99+R100+R101+R129+R130+R131+R132+R133+R134+R135+R136+R137+R138+R139+R140+R141+R152+R153+R158+R168+R169+R170+R171+R172+R173+R174+R180+R181+R189+R190+R191+R197+R198+R199+R200+R206+R207+R216+R217+R218+R224+R229+R230+R236+R240+R245+R250+R255+R259+R264+R268+R273+R274+R275+R276+R277+R278</f>
        <v>960347</v>
      </c>
      <c r="S288" s="54">
        <f>R288*3</f>
        <v>2881041</v>
      </c>
    </row>
    <row r="289" spans="2:19" ht="15.6" customHeight="1" x14ac:dyDescent="0.25">
      <c r="B289" s="57" t="s">
        <v>86</v>
      </c>
      <c r="C289" s="28">
        <f>C86+C87+C88+C89+C90+C91+C102+C103+C104+C105+C106+C142+C143+C144+C145+C146+C154+C175+C176+C182+C192+C201+C208+C219+C225+C231+C237+C241+C246+C251+C256+C260+C265+C269</f>
        <v>27.75</v>
      </c>
      <c r="D289" s="28"/>
      <c r="E289" s="21">
        <f>E86+E87+E88+E89+E90+E91+E102+E103+E104+E105+E106+E142+E143+E144+E145+E146+E154+E175+E176+E182+E192+E201+E208+E219+E225+E231+E237+E241+E246+E251+E256+E260+E265+E269+E286</f>
        <v>107497.5</v>
      </c>
      <c r="F289" s="28"/>
      <c r="G289" s="28"/>
      <c r="H289" s="28"/>
      <c r="I289" s="28"/>
      <c r="J289" s="28"/>
      <c r="K289" s="28"/>
      <c r="L289" s="21"/>
      <c r="M289" s="28"/>
      <c r="N289" s="28"/>
      <c r="O289" s="28"/>
      <c r="P289" s="28"/>
      <c r="Q289" s="28" t="e">
        <f>Q87+Q88+Q89+Q90+Q91+Q92+Q102+Q103+Q104+Q105+Q106+#REF!+#REF!+#REF!+#REF!+#REF!+#REF!+Q142+Q143+Q144+Q145+Q146+Q154+Q175+Q176+Q182+Q192+Q201+Q208+Q219+Q225+Q231+Q237+Q241+Q246+Q251+Q256+Q260+Q265+Q269</f>
        <v>#REF!</v>
      </c>
      <c r="R289" s="21">
        <f>R86+R87+R88+R89+R90+R91+R102+R103+R104+R105+R106+R142+R143+R144+R145+R146+R154+R175+R176+R182+R192+R201+R208+R219+R225+R231+R237+R241+R246+R251+R256+R260+R265+R269</f>
        <v>216120.94999999998</v>
      </c>
      <c r="S289" s="54">
        <f>R289*3</f>
        <v>648362.85</v>
      </c>
    </row>
    <row r="290" spans="2:19" ht="15.6" customHeight="1" x14ac:dyDescent="0.25">
      <c r="B290" s="57" t="s">
        <v>87</v>
      </c>
      <c r="C290" s="28">
        <f>C14+C15+C16+C18+C19+C20+C21+C22+C23+C24+C25+C26+C27+C28+C29+C32+C33+C34+C35+C36+C37+C38+C39+C40+C41+C44+C45+C46+C47+C48+C51+C52+C53+C54+C62+C63+C69+C92+C147+C183+C184+C185+C202+C209+C220+C232+C233+C242+C247+C252+C261+C270+C279+C280+C281+C282+C283</f>
        <v>48.75</v>
      </c>
      <c r="D290" s="28"/>
      <c r="E290" s="21">
        <f>E14+E15+E16+E18+E19+E20+E21+E22+E23+E24+E25+E26+E27+E28+E29+E42+E49+E55+E62+E63+E69+E92+E147+E183+E184+E185+E202+E209+E220+E232+E233+E242+E247+E252+E261+E270+E279+E280+E281++E282+E283</f>
        <v>268287.25</v>
      </c>
      <c r="F290" s="21"/>
      <c r="G290" s="21"/>
      <c r="H290" s="21"/>
      <c r="I290" s="21"/>
      <c r="J290" s="21"/>
      <c r="K290" s="21"/>
      <c r="L290" s="21"/>
      <c r="M290" s="61"/>
      <c r="N290" s="61"/>
      <c r="O290" s="21"/>
      <c r="P290" s="21"/>
      <c r="Q290" s="21" t="e">
        <f>#REF!+Q46+Q47+Q48+#REF!+#REF!+#REF!+#REF!+#REF!+#REF!+#REF!+#REF!+#REF!+Q54+Q55+#REF!+#REF!+#REF!+#REF!+Q183+Q184+Q185+#REF!+#REF!+#REF!+Q202+#REF!+Q209+Q220+#REF!+#REF!+#REF!+Q232+Q233+Q242+Q247+Q252+Q261+Q270+Q279+Q280+Q281+Q282+Q283+Q93+#REF!</f>
        <v>#REF!</v>
      </c>
      <c r="R290" s="21">
        <f>R14+R15+R16+R18+R19+R20+R21+R22+R23+R24+R25+R26+R27+R28+R29+R42+R49+R55+R62+R63+R69+R92+R147+R183+R184+R185+R202+R209+R220+R232+R233+R242+R247+R252+R261+R270+R279+R280+R281+R282+R283</f>
        <v>535768.77899999998</v>
      </c>
      <c r="S290" s="55">
        <f>R290*3</f>
        <v>1607306.3369999998</v>
      </c>
    </row>
    <row r="291" spans="2:19" ht="12.6" thickBot="1" x14ac:dyDescent="0.3">
      <c r="B291" s="58" t="s">
        <v>88</v>
      </c>
      <c r="C291" s="59">
        <f>SUBTOTAL(9,C287:C290)</f>
        <v>197.5</v>
      </c>
      <c r="D291" s="59">
        <f t="shared" ref="D291" si="146">SUBTOTAL(9,D287:D290)</f>
        <v>0</v>
      </c>
      <c r="E291" s="59">
        <f>SUBTOTAL(9,E287:E290)</f>
        <v>1125201.25</v>
      </c>
      <c r="F291" s="59">
        <f t="shared" ref="F291" si="147">SUBTOTAL(9,F287:F290)</f>
        <v>0</v>
      </c>
      <c r="G291" s="59">
        <f>SUBTOTAL(9,G287:G290)</f>
        <v>0</v>
      </c>
      <c r="H291" s="59">
        <f t="shared" ref="H291:S291" si="148">SUBTOTAL(9,H287:H290)</f>
        <v>0</v>
      </c>
      <c r="I291" s="59">
        <f t="shared" si="148"/>
        <v>0</v>
      </c>
      <c r="J291" s="59">
        <f t="shared" si="148"/>
        <v>0</v>
      </c>
      <c r="K291" s="59">
        <f t="shared" si="148"/>
        <v>0</v>
      </c>
      <c r="L291" s="59">
        <f t="shared" si="148"/>
        <v>0</v>
      </c>
      <c r="M291" s="59">
        <f t="shared" si="148"/>
        <v>0</v>
      </c>
      <c r="N291" s="59">
        <f t="shared" si="148"/>
        <v>0</v>
      </c>
      <c r="O291" s="59">
        <f t="shared" si="148"/>
        <v>0</v>
      </c>
      <c r="P291" s="59">
        <f t="shared" si="148"/>
        <v>0</v>
      </c>
      <c r="Q291" s="59" t="e">
        <f t="shared" si="148"/>
        <v>#REF!</v>
      </c>
      <c r="R291" s="130">
        <f>R287+R288+R289+R290</f>
        <v>2689986.7290000003</v>
      </c>
      <c r="S291" s="60">
        <f t="shared" si="148"/>
        <v>8069960.186999999</v>
      </c>
    </row>
    <row r="292" spans="2:19" ht="19.95" customHeight="1" x14ac:dyDescent="0.25">
      <c r="R292" s="23"/>
    </row>
    <row r="293" spans="2:19" ht="19.2" customHeight="1" x14ac:dyDescent="0.3">
      <c r="B293" s="71" t="s">
        <v>90</v>
      </c>
      <c r="C293" s="72"/>
      <c r="D293" s="72"/>
      <c r="E293" s="131"/>
      <c r="G293" s="29"/>
      <c r="H293" s="30"/>
      <c r="I293" s="31"/>
    </row>
    <row r="294" spans="2:19" x14ac:dyDescent="0.25">
      <c r="B294" s="71" t="s">
        <v>125</v>
      </c>
      <c r="E294" s="25">
        <f>S285+E293</f>
        <v>8069960.186999999</v>
      </c>
    </row>
    <row r="296" spans="2:19" ht="15.6" x14ac:dyDescent="0.3">
      <c r="C296" s="32"/>
      <c r="D296" s="32"/>
      <c r="E296" s="32"/>
      <c r="F296" s="32"/>
      <c r="G296" s="32"/>
      <c r="H296" s="32"/>
      <c r="I296" s="32"/>
      <c r="J296" s="32"/>
    </row>
    <row r="297" spans="2:19" ht="15.6" x14ac:dyDescent="0.3">
      <c r="C297" s="32" t="s">
        <v>172</v>
      </c>
      <c r="D297" s="32"/>
      <c r="E297" s="32"/>
      <c r="F297" s="32"/>
      <c r="G297" s="32"/>
      <c r="H297" s="32"/>
      <c r="I297" s="32" t="s">
        <v>173</v>
      </c>
      <c r="J297" s="32"/>
    </row>
    <row r="298" spans="2:19" ht="15.6" x14ac:dyDescent="0.3">
      <c r="C298" s="32"/>
      <c r="D298" s="32"/>
      <c r="E298" s="32"/>
      <c r="F298" s="32"/>
      <c r="G298" s="32"/>
      <c r="H298" s="32"/>
      <c r="I298" s="32"/>
      <c r="J298" s="32"/>
    </row>
    <row r="299" spans="2:19" ht="15.6" x14ac:dyDescent="0.3">
      <c r="C299" s="143"/>
      <c r="D299" s="144"/>
      <c r="E299" s="144"/>
      <c r="F299" s="32"/>
      <c r="G299" s="32"/>
      <c r="H299" s="32"/>
      <c r="I299" s="32"/>
      <c r="J299" s="32"/>
    </row>
    <row r="300" spans="2:19" ht="15.6" x14ac:dyDescent="0.3">
      <c r="C300" s="67"/>
      <c r="D300" s="68"/>
      <c r="E300" s="68"/>
      <c r="F300" s="32"/>
      <c r="G300" s="32"/>
      <c r="H300" s="32"/>
      <c r="I300" s="32"/>
      <c r="J300" s="32"/>
    </row>
    <row r="301" spans="2:19" ht="15.6" x14ac:dyDescent="0.3">
      <c r="C301" s="32"/>
      <c r="D301" s="32"/>
      <c r="E301" s="32"/>
      <c r="F301" s="32"/>
      <c r="G301" s="32"/>
      <c r="H301" s="32"/>
      <c r="I301" s="32"/>
      <c r="J301" s="32"/>
    </row>
    <row r="302" spans="2:19" ht="15.6" x14ac:dyDescent="0.3">
      <c r="C302" s="32"/>
      <c r="D302" s="32"/>
      <c r="E302" s="32"/>
      <c r="F302" s="32"/>
      <c r="G302" s="32"/>
      <c r="H302" s="32"/>
      <c r="I302" s="32"/>
      <c r="J302" s="32"/>
    </row>
  </sheetData>
  <mergeCells count="26">
    <mergeCell ref="C299:E299"/>
    <mergeCell ref="H11:K11"/>
    <mergeCell ref="L11:L12"/>
    <mergeCell ref="M11:M12"/>
    <mergeCell ref="N11:N12"/>
    <mergeCell ref="M6:S6"/>
    <mergeCell ref="S8:AH8"/>
    <mergeCell ref="B9:R9"/>
    <mergeCell ref="B10:R10"/>
    <mergeCell ref="B11:B12"/>
    <mergeCell ref="C11:C12"/>
    <mergeCell ref="D11:D12"/>
    <mergeCell ref="E11:E12"/>
    <mergeCell ref="F11:F12"/>
    <mergeCell ref="G11:G12"/>
    <mergeCell ref="Q11:Q12"/>
    <mergeCell ref="R11:R12"/>
    <mergeCell ref="S11:S12"/>
    <mergeCell ref="O11:O12"/>
    <mergeCell ref="P11:P12"/>
    <mergeCell ref="B1:S1"/>
    <mergeCell ref="M2:S2"/>
    <mergeCell ref="B3:D3"/>
    <mergeCell ref="M3:S3"/>
    <mergeCell ref="B5:D5"/>
    <mergeCell ref="M5:P5"/>
  </mergeCells>
  <pageMargins left="0" right="0" top="0" bottom="0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02"/>
  <sheetViews>
    <sheetView tabSelected="1" topLeftCell="A271" zoomScale="80" zoomScaleNormal="80" workbookViewId="0">
      <selection activeCell="K300" sqref="K300"/>
    </sheetView>
  </sheetViews>
  <sheetFormatPr defaultColWidth="8.88671875" defaultRowHeight="12" x14ac:dyDescent="0.25"/>
  <cols>
    <col min="1" max="1" width="5.109375" style="1" customWidth="1"/>
    <col min="2" max="2" width="51.109375" style="3" customWidth="1"/>
    <col min="3" max="3" width="12.33203125" style="3" customWidth="1"/>
    <col min="4" max="4" width="6" style="3" customWidth="1"/>
    <col min="5" max="5" width="12.88671875" style="3" customWidth="1"/>
    <col min="6" max="6" width="11.44140625" style="3" customWidth="1"/>
    <col min="7" max="7" width="13.33203125" style="3" customWidth="1"/>
    <col min="8" max="8" width="12.109375" style="3" customWidth="1"/>
    <col min="9" max="9" width="10.88671875" style="3" customWidth="1"/>
    <col min="10" max="10" width="10.33203125" style="3" customWidth="1"/>
    <col min="11" max="11" width="12.6640625" style="3" customWidth="1"/>
    <col min="12" max="13" width="11.33203125" style="3" customWidth="1"/>
    <col min="14" max="14" width="11.109375" style="3" customWidth="1"/>
    <col min="15" max="15" width="12.5546875" style="3" customWidth="1"/>
    <col min="16" max="16" width="10" style="3" customWidth="1"/>
    <col min="17" max="17" width="0.33203125" style="3" hidden="1" customWidth="1"/>
    <col min="18" max="18" width="11.5546875" style="3" customWidth="1"/>
    <col min="19" max="19" width="12.5546875" style="3" customWidth="1"/>
    <col min="20" max="20" width="9.5546875" style="3" bestFit="1" customWidth="1"/>
    <col min="21" max="16384" width="8.88671875" style="3"/>
  </cols>
  <sheetData>
    <row r="1" spans="1:35" ht="19.95" customHeight="1" x14ac:dyDescent="0.3"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7"/>
      <c r="S1" s="137"/>
    </row>
    <row r="2" spans="1:35" ht="19.2" customHeight="1" x14ac:dyDescent="0.3"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36"/>
      <c r="N2" s="137"/>
      <c r="O2" s="137"/>
      <c r="P2" s="137"/>
      <c r="Q2" s="137"/>
      <c r="R2" s="137"/>
      <c r="S2" s="137"/>
    </row>
    <row r="3" spans="1:35" ht="49.5" customHeight="1" x14ac:dyDescent="0.35">
      <c r="B3" s="138" t="s">
        <v>0</v>
      </c>
      <c r="C3" s="139"/>
      <c r="D3" s="139"/>
      <c r="E3" s="4"/>
      <c r="F3" s="4"/>
      <c r="G3" s="4"/>
      <c r="H3" s="4"/>
      <c r="I3" s="4"/>
      <c r="J3" s="4"/>
      <c r="K3" s="4"/>
      <c r="L3" s="4"/>
      <c r="M3" s="140" t="s">
        <v>176</v>
      </c>
      <c r="N3" s="141"/>
      <c r="O3" s="141"/>
      <c r="P3" s="141"/>
      <c r="Q3" s="141"/>
      <c r="R3" s="141"/>
      <c r="S3" s="141"/>
    </row>
    <row r="4" spans="1:35" ht="11.4" customHeight="1" x14ac:dyDescent="0.35">
      <c r="B4" s="100"/>
      <c r="C4" s="101"/>
      <c r="D4" s="101"/>
      <c r="E4" s="4"/>
      <c r="F4" s="4"/>
      <c r="G4" s="4"/>
      <c r="H4" s="4"/>
      <c r="I4" s="4"/>
      <c r="J4" s="4"/>
      <c r="K4" s="4"/>
      <c r="L4" s="4"/>
      <c r="M4" s="102"/>
      <c r="N4" s="34"/>
      <c r="O4" s="34"/>
      <c r="P4" s="34"/>
      <c r="Q4" s="34"/>
      <c r="R4" s="34"/>
      <c r="S4" s="34"/>
    </row>
    <row r="5" spans="1:35" ht="17.399999999999999" x14ac:dyDescent="0.3">
      <c r="B5" s="142" t="s">
        <v>1</v>
      </c>
      <c r="C5" s="142"/>
      <c r="D5" s="142"/>
      <c r="G5" s="5"/>
      <c r="H5" s="5"/>
      <c r="I5" s="5"/>
      <c r="J5" s="5"/>
      <c r="K5" s="5"/>
      <c r="L5" s="5"/>
      <c r="M5" s="143" t="s">
        <v>177</v>
      </c>
      <c r="N5" s="144"/>
      <c r="O5" s="144"/>
      <c r="P5" s="144"/>
      <c r="Q5" s="33"/>
      <c r="R5" s="33"/>
      <c r="S5" s="103"/>
    </row>
    <row r="6" spans="1:35" ht="29.4" customHeight="1" x14ac:dyDescent="0.3">
      <c r="B6" s="7"/>
      <c r="G6" s="104"/>
      <c r="H6" s="2"/>
      <c r="M6" s="145"/>
      <c r="N6" s="144"/>
      <c r="O6" s="144"/>
      <c r="P6" s="144"/>
      <c r="Q6" s="144"/>
      <c r="R6" s="144"/>
      <c r="S6" s="144"/>
    </row>
    <row r="7" spans="1:35" x14ac:dyDescent="0.25">
      <c r="G7" s="104"/>
      <c r="H7" s="2"/>
      <c r="I7" s="2"/>
      <c r="R7" s="5"/>
      <c r="S7" s="2"/>
    </row>
    <row r="8" spans="1:35" x14ac:dyDescent="0.25">
      <c r="M8" s="6" t="s">
        <v>175</v>
      </c>
      <c r="N8" s="6"/>
      <c r="O8" s="6"/>
      <c r="P8" s="6"/>
      <c r="Q8" s="6"/>
      <c r="R8" s="6"/>
      <c r="S8" s="146" t="s">
        <v>2</v>
      </c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9"/>
    </row>
    <row r="9" spans="1:35" ht="23.4" customHeight="1" x14ac:dyDescent="0.3">
      <c r="B9" s="147" t="s">
        <v>89</v>
      </c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9" t="s">
        <v>3</v>
      </c>
    </row>
    <row r="10" spans="1:35" ht="27.6" customHeight="1" thickBot="1" x14ac:dyDescent="0.35">
      <c r="B10" s="148" t="s">
        <v>163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spans="1:35" ht="37.950000000000003" customHeight="1" x14ac:dyDescent="0.25">
      <c r="A11" s="44"/>
      <c r="B11" s="149" t="s">
        <v>4</v>
      </c>
      <c r="C11" s="151" t="s">
        <v>5</v>
      </c>
      <c r="D11" s="151" t="s">
        <v>6</v>
      </c>
      <c r="E11" s="151" t="s">
        <v>91</v>
      </c>
      <c r="F11" s="151" t="s">
        <v>92</v>
      </c>
      <c r="G11" s="151" t="s">
        <v>7</v>
      </c>
      <c r="H11" s="151" t="s">
        <v>8</v>
      </c>
      <c r="I11" s="151"/>
      <c r="J11" s="151"/>
      <c r="K11" s="151"/>
      <c r="L11" s="157" t="s">
        <v>13</v>
      </c>
      <c r="M11" s="157" t="s">
        <v>168</v>
      </c>
      <c r="N11" s="157" t="s">
        <v>100</v>
      </c>
      <c r="O11" s="155" t="s">
        <v>14</v>
      </c>
      <c r="P11" s="157" t="s">
        <v>15</v>
      </c>
      <c r="Q11" s="149"/>
      <c r="R11" s="151" t="s">
        <v>9</v>
      </c>
      <c r="S11" s="153" t="s">
        <v>164</v>
      </c>
    </row>
    <row r="12" spans="1:35" ht="64.95" customHeight="1" thickBot="1" x14ac:dyDescent="0.3">
      <c r="A12" s="47"/>
      <c r="B12" s="150"/>
      <c r="C12" s="152"/>
      <c r="D12" s="152"/>
      <c r="E12" s="152"/>
      <c r="F12" s="152"/>
      <c r="G12" s="152"/>
      <c r="H12" s="107" t="s">
        <v>10</v>
      </c>
      <c r="I12" s="48" t="s">
        <v>11</v>
      </c>
      <c r="J12" s="48" t="s">
        <v>95</v>
      </c>
      <c r="K12" s="107" t="s">
        <v>12</v>
      </c>
      <c r="L12" s="158"/>
      <c r="M12" s="158"/>
      <c r="N12" s="158"/>
      <c r="O12" s="156"/>
      <c r="P12" s="158"/>
      <c r="Q12" s="150"/>
      <c r="R12" s="152"/>
      <c r="S12" s="154"/>
    </row>
    <row r="13" spans="1:35" s="6" customFormat="1" ht="26.4" customHeight="1" x14ac:dyDescent="0.2">
      <c r="A13" s="49"/>
      <c r="B13" s="105" t="s">
        <v>126</v>
      </c>
      <c r="C13" s="105"/>
      <c r="D13" s="105"/>
      <c r="E13" s="105"/>
      <c r="F13" s="105"/>
      <c r="G13" s="105"/>
      <c r="H13" s="105"/>
      <c r="I13" s="86"/>
      <c r="J13" s="86"/>
      <c r="K13" s="105"/>
      <c r="L13" s="86"/>
      <c r="M13" s="86"/>
      <c r="N13" s="86"/>
      <c r="O13" s="86"/>
      <c r="P13" s="86"/>
      <c r="Q13" s="105"/>
      <c r="R13" s="105"/>
      <c r="S13" s="106"/>
    </row>
    <row r="14" spans="1:35" x14ac:dyDescent="0.25">
      <c r="A14" s="36" t="s">
        <v>132</v>
      </c>
      <c r="B14" s="14" t="s">
        <v>16</v>
      </c>
      <c r="C14" s="11">
        <v>1</v>
      </c>
      <c r="D14" s="11"/>
      <c r="E14" s="13">
        <v>25000</v>
      </c>
      <c r="F14" s="13"/>
      <c r="G14" s="13">
        <v>25000</v>
      </c>
      <c r="H14" s="11"/>
      <c r="I14" s="12"/>
      <c r="J14" s="12"/>
      <c r="K14" s="11"/>
      <c r="L14" s="12"/>
      <c r="M14" s="134">
        <f>G14*15%</f>
        <v>3750</v>
      </c>
      <c r="N14" s="13"/>
      <c r="O14" s="134">
        <f>G14</f>
        <v>25000</v>
      </c>
      <c r="P14" s="12"/>
      <c r="Q14" s="11"/>
      <c r="R14" s="13">
        <f>G14+M14+O14</f>
        <v>53750</v>
      </c>
      <c r="S14" s="38">
        <f t="shared" ref="S14:S30" si="0">R14*9</f>
        <v>483750</v>
      </c>
    </row>
    <row r="15" spans="1:35" x14ac:dyDescent="0.25">
      <c r="A15" s="36" t="s">
        <v>133</v>
      </c>
      <c r="B15" s="14" t="s">
        <v>17</v>
      </c>
      <c r="C15" s="11">
        <v>1</v>
      </c>
      <c r="D15" s="11"/>
      <c r="E15" s="13">
        <f>E14-2500</f>
        <v>22500</v>
      </c>
      <c r="F15" s="13"/>
      <c r="G15" s="13">
        <f>E15</f>
        <v>22500</v>
      </c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>
        <f>E15+N15</f>
        <v>22500</v>
      </c>
      <c r="S15" s="38">
        <f t="shared" si="0"/>
        <v>202500</v>
      </c>
    </row>
    <row r="16" spans="1:35" x14ac:dyDescent="0.25">
      <c r="A16" s="36"/>
      <c r="B16" s="14" t="s">
        <v>98</v>
      </c>
      <c r="C16" s="11">
        <v>1</v>
      </c>
      <c r="D16" s="11"/>
      <c r="E16" s="13">
        <f>E14-2500</f>
        <v>22500</v>
      </c>
      <c r="F16" s="13"/>
      <c r="G16" s="13">
        <f>E16</f>
        <v>22500</v>
      </c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>
        <f>E16+N16</f>
        <v>22500</v>
      </c>
      <c r="S16" s="38">
        <f t="shared" si="0"/>
        <v>202500</v>
      </c>
    </row>
    <row r="17" spans="1:19" x14ac:dyDescent="0.25">
      <c r="A17" s="36"/>
      <c r="B17" s="14" t="s">
        <v>18</v>
      </c>
      <c r="C17" s="11">
        <v>1</v>
      </c>
      <c r="D17" s="11">
        <v>10</v>
      </c>
      <c r="E17" s="13">
        <v>6552</v>
      </c>
      <c r="F17" s="13"/>
      <c r="G17" s="13">
        <f>E17</f>
        <v>6552</v>
      </c>
      <c r="H17" s="13">
        <f>G17*0.5</f>
        <v>3276</v>
      </c>
      <c r="I17" s="13" t="s">
        <v>19</v>
      </c>
      <c r="J17" s="12"/>
      <c r="K17" s="11">
        <f>G17*0.3</f>
        <v>1965.6</v>
      </c>
      <c r="L17" s="13"/>
      <c r="M17" s="12"/>
      <c r="N17" s="13"/>
      <c r="O17" s="15">
        <f>G17*200%</f>
        <v>13104</v>
      </c>
      <c r="P17" s="12"/>
      <c r="Q17" s="11"/>
      <c r="R17" s="13">
        <f>N17+K17+H17+E17+L17+O17</f>
        <v>24897.599999999999</v>
      </c>
      <c r="S17" s="38">
        <f t="shared" si="0"/>
        <v>224078.4</v>
      </c>
    </row>
    <row r="18" spans="1:19" x14ac:dyDescent="0.25">
      <c r="A18" s="36"/>
      <c r="B18" s="14" t="s">
        <v>20</v>
      </c>
      <c r="C18" s="11">
        <v>1</v>
      </c>
      <c r="D18" s="11"/>
      <c r="E18" s="13">
        <f>E14-5000</f>
        <v>20000</v>
      </c>
      <c r="F18" s="13"/>
      <c r="G18" s="13">
        <f t="shared" ref="G18:G40" si="1">E18+F18</f>
        <v>20000</v>
      </c>
      <c r="H18" s="13"/>
      <c r="I18" s="13"/>
      <c r="J18" s="13"/>
      <c r="K18" s="13"/>
      <c r="L18" s="13" t="s">
        <v>21</v>
      </c>
      <c r="M18" s="13"/>
      <c r="N18" s="13"/>
      <c r="O18" s="13"/>
      <c r="P18" s="13" t="s">
        <v>22</v>
      </c>
      <c r="Q18" s="13"/>
      <c r="R18" s="13">
        <f>G18+N18</f>
        <v>20000</v>
      </c>
      <c r="S18" s="38">
        <f t="shared" si="0"/>
        <v>180000</v>
      </c>
    </row>
    <row r="19" spans="1:19" x14ac:dyDescent="0.25">
      <c r="A19" s="36"/>
      <c r="B19" s="14" t="s">
        <v>23</v>
      </c>
      <c r="C19" s="11">
        <v>1</v>
      </c>
      <c r="D19" s="11">
        <v>8</v>
      </c>
      <c r="E19" s="13">
        <v>5904</v>
      </c>
      <c r="F19" s="13"/>
      <c r="G19" s="13">
        <f t="shared" si="1"/>
        <v>5904</v>
      </c>
      <c r="H19" s="13">
        <f t="shared" ref="H19:H26" si="2">G19*0.5</f>
        <v>2952</v>
      </c>
      <c r="I19" s="13"/>
      <c r="J19" s="13"/>
      <c r="K19" s="13"/>
      <c r="L19" s="13" t="s">
        <v>24</v>
      </c>
      <c r="M19" s="13"/>
      <c r="N19" s="13"/>
      <c r="O19" s="13">
        <v>10480</v>
      </c>
      <c r="P19" s="13" t="s">
        <v>3</v>
      </c>
      <c r="Q19" s="13"/>
      <c r="R19" s="13">
        <f>G19+H19+O19</f>
        <v>19336</v>
      </c>
      <c r="S19" s="38">
        <f t="shared" si="0"/>
        <v>174024</v>
      </c>
    </row>
    <row r="20" spans="1:19" x14ac:dyDescent="0.25">
      <c r="A20" s="36"/>
      <c r="B20" s="14" t="s">
        <v>23</v>
      </c>
      <c r="C20" s="11">
        <v>1</v>
      </c>
      <c r="D20" s="11">
        <v>8</v>
      </c>
      <c r="E20" s="13">
        <v>5904</v>
      </c>
      <c r="F20" s="13"/>
      <c r="G20" s="13">
        <f t="shared" si="1"/>
        <v>5904</v>
      </c>
      <c r="H20" s="13">
        <f t="shared" si="2"/>
        <v>2952</v>
      </c>
      <c r="I20" s="13"/>
      <c r="J20" s="13"/>
      <c r="K20" s="13"/>
      <c r="L20" s="13" t="s">
        <v>24</v>
      </c>
      <c r="M20" s="13"/>
      <c r="N20" s="13"/>
      <c r="O20" s="13">
        <v>10480</v>
      </c>
      <c r="P20" s="13" t="s">
        <v>3</v>
      </c>
      <c r="Q20" s="13"/>
      <c r="R20" s="13">
        <f>G20+H20+O20</f>
        <v>19336</v>
      </c>
      <c r="S20" s="38">
        <f t="shared" si="0"/>
        <v>174024</v>
      </c>
    </row>
    <row r="21" spans="1:19" x14ac:dyDescent="0.25">
      <c r="A21" s="36"/>
      <c r="B21" s="14" t="s">
        <v>25</v>
      </c>
      <c r="C21" s="11">
        <v>1</v>
      </c>
      <c r="D21" s="11">
        <v>8</v>
      </c>
      <c r="E21" s="13">
        <v>5904</v>
      </c>
      <c r="F21" s="13"/>
      <c r="G21" s="13">
        <f t="shared" si="1"/>
        <v>5904</v>
      </c>
      <c r="H21" s="13">
        <f t="shared" si="2"/>
        <v>2952</v>
      </c>
      <c r="I21" s="13"/>
      <c r="J21" s="13"/>
      <c r="K21" s="13"/>
      <c r="L21" s="13" t="s">
        <v>24</v>
      </c>
      <c r="M21" s="13"/>
      <c r="N21" s="13"/>
      <c r="O21" s="13">
        <v>10480</v>
      </c>
      <c r="P21" s="13" t="s">
        <v>3</v>
      </c>
      <c r="Q21" s="13"/>
      <c r="R21" s="13">
        <f>G21+H21+O21</f>
        <v>19336</v>
      </c>
      <c r="S21" s="38">
        <f t="shared" si="0"/>
        <v>174024</v>
      </c>
    </row>
    <row r="22" spans="1:19" x14ac:dyDescent="0.25">
      <c r="A22" s="36"/>
      <c r="B22" s="14" t="s">
        <v>29</v>
      </c>
      <c r="C22" s="11">
        <v>1</v>
      </c>
      <c r="D22" s="11">
        <v>8</v>
      </c>
      <c r="E22" s="13">
        <v>5904</v>
      </c>
      <c r="F22" s="11"/>
      <c r="G22" s="13">
        <f t="shared" si="1"/>
        <v>5904</v>
      </c>
      <c r="H22" s="13">
        <f t="shared" si="2"/>
        <v>2952</v>
      </c>
      <c r="I22" s="12"/>
      <c r="J22" s="12"/>
      <c r="K22" s="11"/>
      <c r="L22" s="12"/>
      <c r="M22" s="12"/>
      <c r="N22" s="13"/>
      <c r="O22" s="13">
        <f>G22*200%</f>
        <v>11808</v>
      </c>
      <c r="P22" s="12"/>
      <c r="Q22" s="11"/>
      <c r="R22" s="13">
        <f t="shared" ref="R22:R27" si="3">G22+H22+O22</f>
        <v>20664</v>
      </c>
      <c r="S22" s="38">
        <f t="shared" si="0"/>
        <v>185976</v>
      </c>
    </row>
    <row r="23" spans="1:19" x14ac:dyDescent="0.25">
      <c r="A23" s="36"/>
      <c r="B23" s="14" t="s">
        <v>26</v>
      </c>
      <c r="C23" s="11">
        <v>1</v>
      </c>
      <c r="D23" s="11">
        <v>6</v>
      </c>
      <c r="E23" s="13">
        <v>5220</v>
      </c>
      <c r="F23" s="11"/>
      <c r="G23" s="13">
        <f t="shared" si="1"/>
        <v>5220</v>
      </c>
      <c r="H23" s="11">
        <f t="shared" si="2"/>
        <v>2610</v>
      </c>
      <c r="I23" s="12"/>
      <c r="J23" s="12"/>
      <c r="K23" s="11"/>
      <c r="L23" s="12"/>
      <c r="M23" s="12"/>
      <c r="N23" s="13"/>
      <c r="O23" s="13">
        <f>G23*200%</f>
        <v>10440</v>
      </c>
      <c r="P23" s="12"/>
      <c r="Q23" s="11"/>
      <c r="R23" s="13">
        <f t="shared" si="3"/>
        <v>18270</v>
      </c>
      <c r="S23" s="38">
        <f t="shared" si="0"/>
        <v>164430</v>
      </c>
    </row>
    <row r="24" spans="1:19" x14ac:dyDescent="0.25">
      <c r="A24" s="36"/>
      <c r="B24" s="14" t="s">
        <v>27</v>
      </c>
      <c r="C24" s="11">
        <v>0.5</v>
      </c>
      <c r="D24" s="11">
        <v>6</v>
      </c>
      <c r="E24" s="13">
        <f>E23/2</f>
        <v>2610</v>
      </c>
      <c r="F24" s="11"/>
      <c r="G24" s="13">
        <f t="shared" si="1"/>
        <v>2610</v>
      </c>
      <c r="H24" s="11">
        <f t="shared" si="2"/>
        <v>1305</v>
      </c>
      <c r="I24" s="12"/>
      <c r="J24" s="12"/>
      <c r="K24" s="11"/>
      <c r="L24" s="12"/>
      <c r="M24" s="12"/>
      <c r="N24" s="13"/>
      <c r="O24" s="13">
        <f>G24*150%</f>
        <v>3915</v>
      </c>
      <c r="P24" s="12"/>
      <c r="Q24" s="11"/>
      <c r="R24" s="13">
        <f t="shared" si="3"/>
        <v>7830</v>
      </c>
      <c r="S24" s="38">
        <f t="shared" si="0"/>
        <v>70470</v>
      </c>
    </row>
    <row r="25" spans="1:19" x14ac:dyDescent="0.25">
      <c r="A25" s="36"/>
      <c r="B25" s="14" t="s">
        <v>28</v>
      </c>
      <c r="C25" s="11">
        <v>1</v>
      </c>
      <c r="D25" s="11">
        <v>4</v>
      </c>
      <c r="E25" s="13">
        <v>4572</v>
      </c>
      <c r="F25" s="11"/>
      <c r="G25" s="13">
        <f t="shared" si="1"/>
        <v>4572</v>
      </c>
      <c r="H25" s="11">
        <f t="shared" si="2"/>
        <v>2286</v>
      </c>
      <c r="I25" s="12"/>
      <c r="J25" s="12"/>
      <c r="K25" s="11"/>
      <c r="L25" s="12"/>
      <c r="M25" s="12"/>
      <c r="N25" s="13"/>
      <c r="O25" s="13">
        <f>G25*200%</f>
        <v>9144</v>
      </c>
      <c r="P25" s="12"/>
      <c r="Q25" s="11"/>
      <c r="R25" s="13">
        <f t="shared" si="3"/>
        <v>16002</v>
      </c>
      <c r="S25" s="38">
        <f t="shared" si="0"/>
        <v>144018</v>
      </c>
    </row>
    <row r="26" spans="1:19" x14ac:dyDescent="0.25">
      <c r="A26" s="36"/>
      <c r="B26" s="14" t="s">
        <v>30</v>
      </c>
      <c r="C26" s="11">
        <v>1</v>
      </c>
      <c r="D26" s="11">
        <v>9</v>
      </c>
      <c r="E26" s="13">
        <v>6228</v>
      </c>
      <c r="F26" s="13"/>
      <c r="G26" s="13">
        <f t="shared" si="1"/>
        <v>6228</v>
      </c>
      <c r="H26" s="13">
        <f t="shared" si="2"/>
        <v>3114</v>
      </c>
      <c r="I26" s="13"/>
      <c r="J26" s="13"/>
      <c r="K26" s="13"/>
      <c r="L26" s="13"/>
      <c r="M26" s="13"/>
      <c r="N26" s="13"/>
      <c r="O26" s="13">
        <f>G26*150%</f>
        <v>9342</v>
      </c>
      <c r="P26" s="13"/>
      <c r="Q26" s="13"/>
      <c r="R26" s="13">
        <f t="shared" si="3"/>
        <v>18684</v>
      </c>
      <c r="S26" s="38">
        <f t="shared" si="0"/>
        <v>168156</v>
      </c>
    </row>
    <row r="27" spans="1:19" ht="18" customHeight="1" x14ac:dyDescent="0.25">
      <c r="A27" s="36"/>
      <c r="B27" s="14" t="s">
        <v>114</v>
      </c>
      <c r="C27" s="11">
        <v>1</v>
      </c>
      <c r="D27" s="11">
        <v>10</v>
      </c>
      <c r="E27" s="13">
        <v>6552</v>
      </c>
      <c r="F27" s="11"/>
      <c r="G27" s="13">
        <v>5815</v>
      </c>
      <c r="H27" s="13"/>
      <c r="I27" s="13"/>
      <c r="J27" s="13"/>
      <c r="K27" s="13"/>
      <c r="L27" s="13"/>
      <c r="M27" s="13"/>
      <c r="N27" s="13"/>
      <c r="O27" s="13">
        <f>G27*200%</f>
        <v>11630</v>
      </c>
      <c r="P27" s="13"/>
      <c r="Q27" s="13"/>
      <c r="R27" s="13">
        <f t="shared" si="3"/>
        <v>17445</v>
      </c>
      <c r="S27" s="38">
        <f t="shared" si="0"/>
        <v>157005</v>
      </c>
    </row>
    <row r="28" spans="1:19" ht="18" customHeight="1" x14ac:dyDescent="0.25">
      <c r="A28" s="36"/>
      <c r="B28" s="14" t="s">
        <v>97</v>
      </c>
      <c r="C28" s="11">
        <v>0.5</v>
      </c>
      <c r="D28" s="11">
        <v>4</v>
      </c>
      <c r="E28" s="13">
        <v>2286</v>
      </c>
      <c r="F28" s="11"/>
      <c r="G28" s="13">
        <f t="shared" ref="G28:G29" si="4">E28+F28</f>
        <v>2286</v>
      </c>
      <c r="H28" s="11">
        <f t="shared" ref="H28:H29" si="5">G28*0.5</f>
        <v>1143</v>
      </c>
      <c r="I28" s="12"/>
      <c r="J28" s="12"/>
      <c r="K28" s="11"/>
      <c r="L28" s="12"/>
      <c r="M28" s="12"/>
      <c r="N28" s="13"/>
      <c r="O28" s="13">
        <f>G28*150%</f>
        <v>3429</v>
      </c>
      <c r="P28" s="12"/>
      <c r="Q28" s="11"/>
      <c r="R28" s="13">
        <f>G28+H28+O28</f>
        <v>6858</v>
      </c>
      <c r="S28" s="38">
        <f t="shared" si="0"/>
        <v>61722</v>
      </c>
    </row>
    <row r="29" spans="1:19" ht="15" customHeight="1" x14ac:dyDescent="0.25">
      <c r="A29" s="36"/>
      <c r="B29" s="14" t="s">
        <v>97</v>
      </c>
      <c r="C29" s="11">
        <v>0.5</v>
      </c>
      <c r="D29" s="11">
        <v>4</v>
      </c>
      <c r="E29" s="13">
        <v>2286</v>
      </c>
      <c r="F29" s="11"/>
      <c r="G29" s="13">
        <f t="shared" si="4"/>
        <v>2286</v>
      </c>
      <c r="H29" s="11">
        <f t="shared" si="5"/>
        <v>1143</v>
      </c>
      <c r="I29" s="12"/>
      <c r="J29" s="12"/>
      <c r="K29" s="11"/>
      <c r="L29" s="12"/>
      <c r="M29" s="12"/>
      <c r="N29" s="13"/>
      <c r="O29" s="13">
        <f>G29*150%</f>
        <v>3429</v>
      </c>
      <c r="P29" s="12"/>
      <c r="Q29" s="11"/>
      <c r="R29" s="13">
        <f>G29+H29+O29</f>
        <v>6858</v>
      </c>
      <c r="S29" s="38">
        <f t="shared" si="0"/>
        <v>61722</v>
      </c>
    </row>
    <row r="30" spans="1:19" s="119" customFormat="1" ht="13.2" x14ac:dyDescent="0.25">
      <c r="A30" s="113"/>
      <c r="B30" s="114" t="s">
        <v>31</v>
      </c>
      <c r="C30" s="115">
        <f>SUM(C14:C29)</f>
        <v>14.5</v>
      </c>
      <c r="D30" s="115"/>
      <c r="E30" s="116">
        <f>SUM(E14:E29)</f>
        <v>149922</v>
      </c>
      <c r="F30" s="115"/>
      <c r="G30" s="116">
        <f>SUM(G14:G29)</f>
        <v>149185</v>
      </c>
      <c r="H30" s="115">
        <f>SUM(H14:H29)</f>
        <v>26685</v>
      </c>
      <c r="I30" s="117"/>
      <c r="J30" s="117"/>
      <c r="K30" s="115">
        <f>SUM(K14:K29)</f>
        <v>1965.6</v>
      </c>
      <c r="L30" s="117"/>
      <c r="M30" s="135">
        <f>SUM(M14:M29)</f>
        <v>3750</v>
      </c>
      <c r="N30" s="116"/>
      <c r="O30" s="116">
        <f>SUM(O14:O29)</f>
        <v>132681</v>
      </c>
      <c r="P30" s="117"/>
      <c r="Q30" s="115"/>
      <c r="R30" s="116">
        <f>SUM(G30:Q30)</f>
        <v>314266.59999999998</v>
      </c>
      <c r="S30" s="118">
        <f t="shared" si="0"/>
        <v>2828399.4</v>
      </c>
    </row>
    <row r="31" spans="1:19" s="6" customFormat="1" ht="21" customHeight="1" x14ac:dyDescent="0.2">
      <c r="A31" s="37"/>
      <c r="B31" s="20" t="s">
        <v>134</v>
      </c>
      <c r="C31" s="17"/>
      <c r="D31" s="17"/>
      <c r="E31" s="8"/>
      <c r="F31" s="17"/>
      <c r="G31" s="8"/>
      <c r="H31" s="17"/>
      <c r="I31" s="10"/>
      <c r="J31" s="10"/>
      <c r="K31" s="17"/>
      <c r="L31" s="10"/>
      <c r="M31" s="10"/>
      <c r="N31" s="8"/>
      <c r="O31" s="8"/>
      <c r="P31" s="10"/>
      <c r="Q31" s="17"/>
      <c r="R31" s="8"/>
      <c r="S31" s="39"/>
    </row>
    <row r="32" spans="1:19" x14ac:dyDescent="0.25">
      <c r="A32" s="36"/>
      <c r="B32" s="14" t="s">
        <v>37</v>
      </c>
      <c r="C32" s="11">
        <v>1</v>
      </c>
      <c r="D32" s="11">
        <v>8</v>
      </c>
      <c r="E32" s="13">
        <v>5904</v>
      </c>
      <c r="F32" s="11"/>
      <c r="G32" s="13">
        <f t="shared" ref="G32:G34" si="6">E32+F32</f>
        <v>5904</v>
      </c>
      <c r="H32" s="13"/>
      <c r="I32" s="13"/>
      <c r="J32" s="13"/>
      <c r="K32" s="13"/>
      <c r="L32" s="13"/>
      <c r="M32" s="13"/>
      <c r="N32" s="13"/>
      <c r="O32" s="13"/>
      <c r="P32" s="13">
        <f>8000-G32</f>
        <v>2096</v>
      </c>
      <c r="Q32" s="13"/>
      <c r="R32" s="13">
        <f>G32+H32+I32+ J32+K32+L32+N32+O32+P32</f>
        <v>8000</v>
      </c>
      <c r="S32" s="38">
        <f>R32*9</f>
        <v>72000</v>
      </c>
    </row>
    <row r="33" spans="1:19" x14ac:dyDescent="0.25">
      <c r="A33" s="36"/>
      <c r="B33" s="14" t="s">
        <v>32</v>
      </c>
      <c r="C33" s="11">
        <v>1</v>
      </c>
      <c r="D33" s="11">
        <v>1</v>
      </c>
      <c r="E33" s="13">
        <v>3600</v>
      </c>
      <c r="F33" s="11"/>
      <c r="G33" s="13">
        <f t="shared" si="6"/>
        <v>3600</v>
      </c>
      <c r="H33" s="13"/>
      <c r="I33" s="13"/>
      <c r="J33" s="13"/>
      <c r="K33" s="13"/>
      <c r="L33" s="13"/>
      <c r="M33" s="13"/>
      <c r="N33" s="13"/>
      <c r="O33" s="13"/>
      <c r="P33" s="13">
        <f>8000-G33</f>
        <v>4400</v>
      </c>
      <c r="Q33" s="13"/>
      <c r="R33" s="13">
        <f t="shared" ref="R33:R34" si="7">G33+H33+I33+ J33+K33+L33+N33+O33+P33</f>
        <v>8000</v>
      </c>
      <c r="S33" s="38">
        <f>R33*9</f>
        <v>72000</v>
      </c>
    </row>
    <row r="34" spans="1:19" x14ac:dyDescent="0.25">
      <c r="A34" s="36"/>
      <c r="B34" s="14" t="s">
        <v>43</v>
      </c>
      <c r="C34" s="11">
        <v>1</v>
      </c>
      <c r="D34" s="11">
        <v>1</v>
      </c>
      <c r="E34" s="13">
        <v>3600</v>
      </c>
      <c r="F34" s="11"/>
      <c r="G34" s="13">
        <f t="shared" si="6"/>
        <v>3600</v>
      </c>
      <c r="H34" s="13"/>
      <c r="I34" s="13"/>
      <c r="J34" s="13"/>
      <c r="K34" s="13"/>
      <c r="L34" s="13"/>
      <c r="M34" s="13"/>
      <c r="N34" s="13"/>
      <c r="O34" s="13"/>
      <c r="P34" s="13">
        <f>8000-G34</f>
        <v>4400</v>
      </c>
      <c r="Q34" s="13"/>
      <c r="R34" s="13">
        <f t="shared" si="7"/>
        <v>8000</v>
      </c>
      <c r="S34" s="38">
        <f>R34*9</f>
        <v>72000</v>
      </c>
    </row>
    <row r="35" spans="1:19" x14ac:dyDescent="0.25">
      <c r="A35" s="36"/>
      <c r="B35" s="14" t="s">
        <v>38</v>
      </c>
      <c r="C35" s="11">
        <v>1</v>
      </c>
      <c r="D35" s="11">
        <v>3</v>
      </c>
      <c r="E35" s="13">
        <v>4248</v>
      </c>
      <c r="F35" s="11"/>
      <c r="G35" s="13">
        <f t="shared" si="1"/>
        <v>4248</v>
      </c>
      <c r="H35" s="13"/>
      <c r="I35" s="13"/>
      <c r="J35" s="13"/>
      <c r="K35" s="13"/>
      <c r="L35" s="13"/>
      <c r="M35" s="13"/>
      <c r="N35" s="13"/>
      <c r="O35" s="13"/>
      <c r="P35" s="13">
        <f>8000-G35</f>
        <v>3752</v>
      </c>
      <c r="Q35" s="13"/>
      <c r="R35" s="13">
        <f>G35+H35+I35+ J35+K35+L35+N35+O35+P35</f>
        <v>8000</v>
      </c>
      <c r="S35" s="38">
        <f>R35*9</f>
        <v>72000</v>
      </c>
    </row>
    <row r="36" spans="1:19" x14ac:dyDescent="0.25">
      <c r="A36" s="36"/>
      <c r="B36" s="14" t="s">
        <v>38</v>
      </c>
      <c r="C36" s="11">
        <v>1</v>
      </c>
      <c r="D36" s="11">
        <v>3</v>
      </c>
      <c r="E36" s="13">
        <v>4248</v>
      </c>
      <c r="F36" s="11"/>
      <c r="G36" s="13">
        <f t="shared" si="1"/>
        <v>4248</v>
      </c>
      <c r="H36" s="13"/>
      <c r="I36" s="13"/>
      <c r="J36" s="13"/>
      <c r="K36" s="13"/>
      <c r="L36" s="13"/>
      <c r="M36" s="13"/>
      <c r="N36" s="13"/>
      <c r="O36" s="13"/>
      <c r="P36" s="13">
        <f>8000-G36</f>
        <v>3752</v>
      </c>
      <c r="Q36" s="13"/>
      <c r="R36" s="13">
        <f>G36+H36+I36+ J36+K36+L36+N36+O36+P36</f>
        <v>8000</v>
      </c>
      <c r="S36" s="38">
        <f>R36*9</f>
        <v>72000</v>
      </c>
    </row>
    <row r="37" spans="1:19" ht="12.6" customHeight="1" x14ac:dyDescent="0.25">
      <c r="A37" s="36"/>
      <c r="B37" s="14" t="s">
        <v>39</v>
      </c>
      <c r="C37" s="11">
        <v>1</v>
      </c>
      <c r="D37" s="11">
        <v>2</v>
      </c>
      <c r="E37" s="13">
        <v>3924</v>
      </c>
      <c r="F37" s="11">
        <f>E37*0.2</f>
        <v>784.80000000000007</v>
      </c>
      <c r="G37" s="13">
        <f t="shared" si="1"/>
        <v>4708.8</v>
      </c>
      <c r="H37" s="13"/>
      <c r="I37" s="13"/>
      <c r="J37" s="13">
        <f>G37*4%</f>
        <v>188.352</v>
      </c>
      <c r="K37" s="13"/>
      <c r="L37" s="13"/>
      <c r="M37" s="13"/>
      <c r="N37" s="13"/>
      <c r="O37" s="13"/>
      <c r="P37" s="13">
        <f>8000-E37</f>
        <v>4076</v>
      </c>
      <c r="Q37" s="13"/>
      <c r="R37" s="13">
        <f>G37+J37+P37</f>
        <v>8973.152</v>
      </c>
      <c r="S37" s="38">
        <v>80758.350000000006</v>
      </c>
    </row>
    <row r="38" spans="1:19" ht="15" customHeight="1" x14ac:dyDescent="0.25">
      <c r="A38" s="36"/>
      <c r="B38" s="14" t="s">
        <v>40</v>
      </c>
      <c r="C38" s="11">
        <v>0.5</v>
      </c>
      <c r="D38" s="11">
        <v>4</v>
      </c>
      <c r="E38" s="13">
        <v>2286</v>
      </c>
      <c r="F38" s="11">
        <f>E38*0.15</f>
        <v>342.9</v>
      </c>
      <c r="G38" s="13">
        <f t="shared" si="1"/>
        <v>2628.9</v>
      </c>
      <c r="H38" s="13"/>
      <c r="I38" s="13">
        <f>G38*10%</f>
        <v>262.89000000000004</v>
      </c>
      <c r="J38" s="13"/>
      <c r="K38" s="13"/>
      <c r="L38" s="13"/>
      <c r="M38" s="13"/>
      <c r="N38" s="13"/>
      <c r="O38" s="13"/>
      <c r="P38" s="13">
        <f>4000-E38</f>
        <v>1714</v>
      </c>
      <c r="Q38" s="13"/>
      <c r="R38" s="13">
        <f>E38+F38+I38+P38</f>
        <v>4605.79</v>
      </c>
      <c r="S38" s="38">
        <f>R38*9</f>
        <v>41452.11</v>
      </c>
    </row>
    <row r="39" spans="1:19" ht="18" customHeight="1" x14ac:dyDescent="0.25">
      <c r="A39" s="36"/>
      <c r="B39" s="14" t="s">
        <v>41</v>
      </c>
      <c r="C39" s="11">
        <v>1</v>
      </c>
      <c r="D39" s="11">
        <v>1</v>
      </c>
      <c r="E39" s="13">
        <v>3600</v>
      </c>
      <c r="F39" s="11"/>
      <c r="G39" s="13">
        <f t="shared" si="1"/>
        <v>3600</v>
      </c>
      <c r="H39" s="13"/>
      <c r="I39" s="13"/>
      <c r="J39" s="13"/>
      <c r="K39" s="13"/>
      <c r="L39" s="13"/>
      <c r="M39" s="13"/>
      <c r="N39" s="13"/>
      <c r="O39" s="13"/>
      <c r="P39" s="13">
        <f>8000-G39</f>
        <v>4400</v>
      </c>
      <c r="Q39" s="13"/>
      <c r="R39" s="13">
        <f t="shared" ref="R39:R40" si="8">G39+H39+I39+ J39+K39+L39+N39+O39+P39</f>
        <v>8000</v>
      </c>
      <c r="S39" s="38">
        <f>R39*9</f>
        <v>72000</v>
      </c>
    </row>
    <row r="40" spans="1:19" ht="18" customHeight="1" x14ac:dyDescent="0.25">
      <c r="A40" s="36"/>
      <c r="B40" s="14" t="s">
        <v>113</v>
      </c>
      <c r="C40" s="11">
        <v>1</v>
      </c>
      <c r="D40" s="11">
        <v>1</v>
      </c>
      <c r="E40" s="13">
        <v>3600</v>
      </c>
      <c r="F40" s="11"/>
      <c r="G40" s="13">
        <f t="shared" si="1"/>
        <v>3600</v>
      </c>
      <c r="H40" s="13"/>
      <c r="I40" s="13"/>
      <c r="J40" s="13"/>
      <c r="K40" s="13"/>
      <c r="L40" s="13"/>
      <c r="M40" s="13"/>
      <c r="N40" s="13"/>
      <c r="O40" s="13"/>
      <c r="P40" s="13">
        <f>8000-G40</f>
        <v>4400</v>
      </c>
      <c r="Q40" s="13"/>
      <c r="R40" s="13">
        <f t="shared" si="8"/>
        <v>8000</v>
      </c>
      <c r="S40" s="38">
        <f>R40*9</f>
        <v>72000</v>
      </c>
    </row>
    <row r="41" spans="1:19" x14ac:dyDescent="0.25">
      <c r="A41" s="36"/>
      <c r="B41" s="14" t="s">
        <v>42</v>
      </c>
      <c r="C41" s="11">
        <v>1</v>
      </c>
      <c r="D41" s="11">
        <v>5</v>
      </c>
      <c r="E41" s="13">
        <v>4896</v>
      </c>
      <c r="F41" s="13"/>
      <c r="G41" s="13">
        <f>E41+F41</f>
        <v>4896</v>
      </c>
      <c r="H41" s="13"/>
      <c r="I41" s="13"/>
      <c r="J41" s="13"/>
      <c r="K41" s="13"/>
      <c r="L41" s="13"/>
      <c r="M41" s="13"/>
      <c r="N41" s="13"/>
      <c r="O41" s="13"/>
      <c r="P41" s="13">
        <f>8000-G41</f>
        <v>3104</v>
      </c>
      <c r="Q41" s="16"/>
      <c r="R41" s="13">
        <f>G41+P41</f>
        <v>8000</v>
      </c>
      <c r="S41" s="38">
        <f>R41*9</f>
        <v>72000</v>
      </c>
    </row>
    <row r="42" spans="1:19" s="119" customFormat="1" ht="18" customHeight="1" x14ac:dyDescent="0.25">
      <c r="A42" s="113"/>
      <c r="B42" s="114" t="s">
        <v>31</v>
      </c>
      <c r="C42" s="115">
        <f>SUM(C32:C41)</f>
        <v>9.5</v>
      </c>
      <c r="D42" s="115"/>
      <c r="E42" s="116">
        <f>SUM(E32:E41)</f>
        <v>39906</v>
      </c>
      <c r="F42" s="115">
        <f>SUM(F32:F41)</f>
        <v>1127.7</v>
      </c>
      <c r="G42" s="116">
        <f>E42+F42</f>
        <v>41033.699999999997</v>
      </c>
      <c r="H42" s="116"/>
      <c r="I42" s="116">
        <f>SUM(I32:I40)</f>
        <v>262.89000000000004</v>
      </c>
      <c r="J42" s="116">
        <f>SUM(J32:J40)</f>
        <v>188.352</v>
      </c>
      <c r="K42" s="116"/>
      <c r="L42" s="116"/>
      <c r="M42" s="116"/>
      <c r="N42" s="116"/>
      <c r="O42" s="116"/>
      <c r="P42" s="116">
        <f>SUM(P32:P41)</f>
        <v>36094</v>
      </c>
      <c r="Q42" s="116"/>
      <c r="R42" s="116">
        <f>SUM(G42:Q42)</f>
        <v>77578.941999999995</v>
      </c>
      <c r="S42" s="118">
        <f>SUM(S32:S41)</f>
        <v>698210.46</v>
      </c>
    </row>
    <row r="43" spans="1:19" s="18" customFormat="1" ht="16.95" customHeight="1" x14ac:dyDescent="0.25">
      <c r="A43" s="37"/>
      <c r="B43" s="17" t="s">
        <v>135</v>
      </c>
      <c r="C43" s="17"/>
      <c r="D43" s="17"/>
      <c r="E43" s="17"/>
      <c r="F43" s="17"/>
      <c r="G43" s="13"/>
      <c r="H43" s="17"/>
      <c r="I43" s="10"/>
      <c r="J43" s="10"/>
      <c r="K43" s="17"/>
      <c r="L43" s="10"/>
      <c r="M43" s="10"/>
      <c r="N43" s="10"/>
      <c r="O43" s="10"/>
      <c r="P43" s="10"/>
      <c r="Q43" s="17"/>
      <c r="R43" s="17"/>
      <c r="S43" s="46"/>
    </row>
    <row r="44" spans="1:19" s="18" customFormat="1" ht="16.95" customHeight="1" x14ac:dyDescent="0.25">
      <c r="A44" s="37"/>
      <c r="B44" s="14" t="s">
        <v>32</v>
      </c>
      <c r="C44" s="11">
        <v>0.5</v>
      </c>
      <c r="D44" s="11">
        <v>1</v>
      </c>
      <c r="E44" s="11">
        <v>1800</v>
      </c>
      <c r="F44" s="11"/>
      <c r="G44" s="11">
        <f>E44</f>
        <v>1800</v>
      </c>
      <c r="H44" s="11"/>
      <c r="I44" s="12"/>
      <c r="J44" s="12"/>
      <c r="K44" s="11"/>
      <c r="L44" s="12"/>
      <c r="M44" s="12"/>
      <c r="N44" s="12"/>
      <c r="O44" s="12"/>
      <c r="P44" s="13">
        <f>8000/2-G44</f>
        <v>2200</v>
      </c>
      <c r="Q44" s="11"/>
      <c r="R44" s="13">
        <f t="shared" ref="R44" si="9">G44+H44+I44+ J44+K44+L44+N44+O44+P44</f>
        <v>4000</v>
      </c>
      <c r="S44" s="38">
        <f>R44*9</f>
        <v>36000</v>
      </c>
    </row>
    <row r="45" spans="1:19" x14ac:dyDescent="0.25">
      <c r="A45" s="36"/>
      <c r="B45" s="14" t="s">
        <v>33</v>
      </c>
      <c r="C45" s="11">
        <v>1</v>
      </c>
      <c r="D45" s="11">
        <v>4</v>
      </c>
      <c r="E45" s="13">
        <v>4572</v>
      </c>
      <c r="F45" s="11"/>
      <c r="G45" s="13">
        <f t="shared" ref="G45:G48" si="10">E45+F45</f>
        <v>4572</v>
      </c>
      <c r="H45" s="13"/>
      <c r="I45" s="13"/>
      <c r="J45" s="13">
        <f>G45*0.04</f>
        <v>182.88</v>
      </c>
      <c r="K45" s="13"/>
      <c r="L45" s="13"/>
      <c r="M45" s="13"/>
      <c r="N45" s="13"/>
      <c r="O45" s="13"/>
      <c r="P45" s="13">
        <f>8000-G45</f>
        <v>3428</v>
      </c>
      <c r="Q45" s="13"/>
      <c r="R45" s="13">
        <f>SUM(G45:P45)</f>
        <v>8182.88</v>
      </c>
      <c r="S45" s="38">
        <f>R45*9</f>
        <v>73645.919999999998</v>
      </c>
    </row>
    <row r="46" spans="1:19" x14ac:dyDescent="0.25">
      <c r="A46" s="36"/>
      <c r="B46" s="14" t="s">
        <v>33</v>
      </c>
      <c r="C46" s="11">
        <v>1</v>
      </c>
      <c r="D46" s="11">
        <v>4</v>
      </c>
      <c r="E46" s="13">
        <v>4572</v>
      </c>
      <c r="F46" s="11"/>
      <c r="G46" s="13">
        <f t="shared" si="10"/>
        <v>4572</v>
      </c>
      <c r="H46" s="13"/>
      <c r="I46" s="13"/>
      <c r="J46" s="13">
        <f>G46*0.04</f>
        <v>182.88</v>
      </c>
      <c r="K46" s="13"/>
      <c r="L46" s="13"/>
      <c r="M46" s="13"/>
      <c r="N46" s="13"/>
      <c r="O46" s="13"/>
      <c r="P46" s="13">
        <f>8000-G46</f>
        <v>3428</v>
      </c>
      <c r="Q46" s="13"/>
      <c r="R46" s="13">
        <f>SUM(G46:P46)</f>
        <v>8182.88</v>
      </c>
      <c r="S46" s="38">
        <f>R46*9</f>
        <v>73645.919999999998</v>
      </c>
    </row>
    <row r="47" spans="1:19" x14ac:dyDescent="0.25">
      <c r="A47" s="36"/>
      <c r="B47" s="14" t="s">
        <v>34</v>
      </c>
      <c r="C47" s="11">
        <v>1</v>
      </c>
      <c r="D47" s="11">
        <v>1</v>
      </c>
      <c r="E47" s="13">
        <v>3600</v>
      </c>
      <c r="F47" s="11"/>
      <c r="G47" s="13">
        <f t="shared" si="10"/>
        <v>3600</v>
      </c>
      <c r="H47" s="13"/>
      <c r="I47" s="13">
        <f>G47*0.1</f>
        <v>360</v>
      </c>
      <c r="J47" s="13"/>
      <c r="K47" s="13"/>
      <c r="L47" s="13"/>
      <c r="M47" s="13"/>
      <c r="N47" s="13"/>
      <c r="O47" s="13"/>
      <c r="P47" s="13">
        <f>8000-G47</f>
        <v>4400</v>
      </c>
      <c r="Q47" s="13"/>
      <c r="R47" s="13">
        <f>SUM(G47:P47)</f>
        <v>8360</v>
      </c>
      <c r="S47" s="38">
        <f>R47*9</f>
        <v>75240</v>
      </c>
    </row>
    <row r="48" spans="1:19" x14ac:dyDescent="0.25">
      <c r="A48" s="36"/>
      <c r="B48" s="14" t="s">
        <v>34</v>
      </c>
      <c r="C48" s="11">
        <v>1</v>
      </c>
      <c r="D48" s="11">
        <v>1</v>
      </c>
      <c r="E48" s="13">
        <v>3600</v>
      </c>
      <c r="F48" s="11"/>
      <c r="G48" s="13">
        <f t="shared" si="10"/>
        <v>3600</v>
      </c>
      <c r="H48" s="13"/>
      <c r="I48" s="13">
        <f>G48*0.1</f>
        <v>360</v>
      </c>
      <c r="J48" s="13"/>
      <c r="K48" s="13"/>
      <c r="L48" s="13"/>
      <c r="M48" s="13"/>
      <c r="N48" s="13"/>
      <c r="O48" s="13"/>
      <c r="P48" s="13">
        <f>8000-G48</f>
        <v>4400</v>
      </c>
      <c r="Q48" s="13"/>
      <c r="R48" s="13">
        <f>SUM(G48:P48)</f>
        <v>8360</v>
      </c>
      <c r="S48" s="38">
        <f>R48*9</f>
        <v>75240</v>
      </c>
    </row>
    <row r="49" spans="1:19" s="121" customFormat="1" ht="13.2" x14ac:dyDescent="0.25">
      <c r="A49" s="120"/>
      <c r="B49" s="115" t="s">
        <v>31</v>
      </c>
      <c r="C49" s="115">
        <f>SUM(C44:C48)</f>
        <v>4.5</v>
      </c>
      <c r="D49" s="115"/>
      <c r="E49" s="116">
        <f>SUM(E44:E48)</f>
        <v>18144</v>
      </c>
      <c r="F49" s="115"/>
      <c r="G49" s="116">
        <f>SUM(G44:G48)</f>
        <v>18144</v>
      </c>
      <c r="H49" s="116"/>
      <c r="I49" s="116">
        <f>SUM(I47:I48)</f>
        <v>720</v>
      </c>
      <c r="J49" s="116">
        <f>SUM(J45:J48)</f>
        <v>365.76</v>
      </c>
      <c r="K49" s="116"/>
      <c r="L49" s="116"/>
      <c r="M49" s="116"/>
      <c r="N49" s="116"/>
      <c r="O49" s="116"/>
      <c r="P49" s="116">
        <f>SUM(P44:P48)</f>
        <v>17856</v>
      </c>
      <c r="Q49" s="116"/>
      <c r="R49" s="116">
        <f>SUM(G49:Q49)</f>
        <v>37085.759999999995</v>
      </c>
      <c r="S49" s="118">
        <f>SUM(S44:S48)</f>
        <v>333771.83999999997</v>
      </c>
    </row>
    <row r="50" spans="1:19" ht="15" customHeight="1" x14ac:dyDescent="0.25">
      <c r="A50" s="37"/>
      <c r="B50" s="17" t="s">
        <v>136</v>
      </c>
      <c r="C50" s="11"/>
      <c r="D50" s="11"/>
      <c r="E50" s="11"/>
      <c r="F50" s="11"/>
      <c r="G50" s="13"/>
      <c r="H50" s="11" t="s">
        <v>36</v>
      </c>
      <c r="I50" s="12"/>
      <c r="J50" s="12"/>
      <c r="K50" s="11"/>
      <c r="L50" s="12"/>
      <c r="M50" s="12"/>
      <c r="N50" s="12"/>
      <c r="O50" s="12"/>
      <c r="P50" s="12"/>
      <c r="Q50" s="11"/>
      <c r="R50" s="11"/>
      <c r="S50" s="45"/>
    </row>
    <row r="51" spans="1:19" s="6" customFormat="1" x14ac:dyDescent="0.2">
      <c r="A51" s="37"/>
      <c r="B51" s="14" t="s">
        <v>44</v>
      </c>
      <c r="C51" s="11">
        <v>1</v>
      </c>
      <c r="D51" s="11">
        <v>2</v>
      </c>
      <c r="E51" s="13">
        <v>3924</v>
      </c>
      <c r="F51" s="11"/>
      <c r="G51" s="13">
        <f t="shared" ref="G51:G55" si="11">E51+F51</f>
        <v>3924</v>
      </c>
      <c r="H51" s="13"/>
      <c r="I51" s="13"/>
      <c r="J51" s="13"/>
      <c r="K51" s="13"/>
      <c r="L51" s="13"/>
      <c r="M51" s="13"/>
      <c r="N51" s="13"/>
      <c r="O51" s="13"/>
      <c r="P51" s="13">
        <f>8000-G51</f>
        <v>4076</v>
      </c>
      <c r="Q51" s="13"/>
      <c r="R51" s="13">
        <f t="shared" ref="R51:R54" si="12">G51+H51+I51+ J51+K51+L51+N51+O51+P51</f>
        <v>8000</v>
      </c>
      <c r="S51" s="38">
        <f>R51*9</f>
        <v>72000</v>
      </c>
    </row>
    <row r="52" spans="1:19" s="6" customFormat="1" x14ac:dyDescent="0.2">
      <c r="A52" s="37"/>
      <c r="B52" s="14" t="s">
        <v>44</v>
      </c>
      <c r="C52" s="11">
        <v>1</v>
      </c>
      <c r="D52" s="11">
        <v>2</v>
      </c>
      <c r="E52" s="13">
        <v>3924</v>
      </c>
      <c r="F52" s="11"/>
      <c r="G52" s="13">
        <f t="shared" si="11"/>
        <v>3924</v>
      </c>
      <c r="H52" s="13"/>
      <c r="I52" s="13"/>
      <c r="J52" s="13"/>
      <c r="K52" s="13"/>
      <c r="L52" s="13"/>
      <c r="M52" s="13"/>
      <c r="N52" s="13"/>
      <c r="O52" s="13"/>
      <c r="P52" s="13">
        <f>8000-G52</f>
        <v>4076</v>
      </c>
      <c r="Q52" s="13"/>
      <c r="R52" s="13">
        <f t="shared" si="12"/>
        <v>8000</v>
      </c>
      <c r="S52" s="38">
        <f t="shared" ref="S52:S54" si="13">R52*9</f>
        <v>72000</v>
      </c>
    </row>
    <row r="53" spans="1:19" s="6" customFormat="1" x14ac:dyDescent="0.2">
      <c r="A53" s="37"/>
      <c r="B53" s="14" t="s">
        <v>44</v>
      </c>
      <c r="C53" s="11">
        <v>1</v>
      </c>
      <c r="D53" s="11">
        <v>2</v>
      </c>
      <c r="E53" s="13">
        <v>3924</v>
      </c>
      <c r="F53" s="11"/>
      <c r="G53" s="13">
        <f t="shared" si="11"/>
        <v>3924</v>
      </c>
      <c r="H53" s="13"/>
      <c r="I53" s="13"/>
      <c r="J53" s="13"/>
      <c r="K53" s="13"/>
      <c r="L53" s="13"/>
      <c r="M53" s="13"/>
      <c r="N53" s="13"/>
      <c r="O53" s="13"/>
      <c r="P53" s="13">
        <f>8000-G53</f>
        <v>4076</v>
      </c>
      <c r="Q53" s="13"/>
      <c r="R53" s="13">
        <f t="shared" si="12"/>
        <v>8000</v>
      </c>
      <c r="S53" s="38">
        <f t="shared" si="13"/>
        <v>72000</v>
      </c>
    </row>
    <row r="54" spans="1:19" s="6" customFormat="1" x14ac:dyDescent="0.2">
      <c r="A54" s="37"/>
      <c r="B54" s="14" t="s">
        <v>44</v>
      </c>
      <c r="C54" s="11">
        <v>0.5</v>
      </c>
      <c r="D54" s="11">
        <v>2</v>
      </c>
      <c r="E54" s="13">
        <v>1962</v>
      </c>
      <c r="F54" s="11"/>
      <c r="G54" s="13">
        <f t="shared" si="11"/>
        <v>1962</v>
      </c>
      <c r="H54" s="13"/>
      <c r="I54" s="13"/>
      <c r="J54" s="13"/>
      <c r="K54" s="13"/>
      <c r="L54" s="13"/>
      <c r="M54" s="13"/>
      <c r="N54" s="13"/>
      <c r="O54" s="13"/>
      <c r="P54" s="13">
        <f>8000/2-G54</f>
        <v>2038</v>
      </c>
      <c r="Q54" s="13"/>
      <c r="R54" s="13">
        <f t="shared" si="12"/>
        <v>4000</v>
      </c>
      <c r="S54" s="38">
        <f t="shared" si="13"/>
        <v>36000</v>
      </c>
    </row>
    <row r="55" spans="1:19" s="121" customFormat="1" ht="13.8" thickBot="1" x14ac:dyDescent="0.3">
      <c r="A55" s="122"/>
      <c r="B55" s="123" t="s">
        <v>31</v>
      </c>
      <c r="C55" s="123">
        <f>SUM(C51:C54)</f>
        <v>3.5</v>
      </c>
      <c r="D55" s="123"/>
      <c r="E55" s="110">
        <f>SUM(E51:E54)</f>
        <v>13734</v>
      </c>
      <c r="F55" s="123">
        <f>SUM(F53:F54)</f>
        <v>0</v>
      </c>
      <c r="G55" s="110">
        <f t="shared" si="11"/>
        <v>13734</v>
      </c>
      <c r="H55" s="110"/>
      <c r="I55" s="110"/>
      <c r="J55" s="110"/>
      <c r="K55" s="110"/>
      <c r="L55" s="110"/>
      <c r="M55" s="110"/>
      <c r="N55" s="110"/>
      <c r="O55" s="110"/>
      <c r="P55" s="110">
        <f>SUM(P51:P54)</f>
        <v>14266</v>
      </c>
      <c r="Q55" s="110"/>
      <c r="R55" s="110">
        <f>SUM(G55:Q55)</f>
        <v>28000</v>
      </c>
      <c r="S55" s="111">
        <f>SUM(S51:S54)</f>
        <v>252000</v>
      </c>
    </row>
    <row r="56" spans="1:19" s="19" customFormat="1" x14ac:dyDescent="0.25">
      <c r="A56" s="87"/>
      <c r="B56" s="75" t="s">
        <v>137</v>
      </c>
      <c r="C56" s="75"/>
      <c r="D56" s="75"/>
      <c r="E56" s="76"/>
      <c r="F56" s="75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7"/>
    </row>
    <row r="57" spans="1:19" s="88" customFormat="1" x14ac:dyDescent="0.25">
      <c r="A57" s="94"/>
      <c r="B57" s="14" t="s">
        <v>116</v>
      </c>
      <c r="C57" s="11">
        <v>1</v>
      </c>
      <c r="D57" s="11">
        <v>10</v>
      </c>
      <c r="E57" s="13">
        <v>6552</v>
      </c>
      <c r="F57" s="11"/>
      <c r="G57" s="13">
        <f t="shared" ref="G57:G62" si="14">E57</f>
        <v>6552</v>
      </c>
      <c r="H57" s="13"/>
      <c r="I57" s="13"/>
      <c r="J57" s="90"/>
      <c r="K57" s="13">
        <f>G57*0.3</f>
        <v>1965.6</v>
      </c>
      <c r="L57" s="22">
        <f>20000-G57-K57</f>
        <v>11482.4</v>
      </c>
      <c r="M57" s="13"/>
      <c r="N57" s="13"/>
      <c r="O57" s="13"/>
      <c r="P57" s="13"/>
      <c r="Q57" s="13"/>
      <c r="R57" s="13">
        <f>G57+K57+L57</f>
        <v>20000</v>
      </c>
      <c r="S57" s="13">
        <f>R57*9</f>
        <v>180000</v>
      </c>
    </row>
    <row r="58" spans="1:19" s="88" customFormat="1" x14ac:dyDescent="0.25">
      <c r="A58" s="94"/>
      <c r="B58" s="14" t="s">
        <v>127</v>
      </c>
      <c r="C58" s="11">
        <v>0.5</v>
      </c>
      <c r="D58" s="11">
        <v>9</v>
      </c>
      <c r="E58" s="13">
        <v>3114</v>
      </c>
      <c r="F58" s="11"/>
      <c r="G58" s="13">
        <f t="shared" si="14"/>
        <v>3114</v>
      </c>
      <c r="H58" s="13"/>
      <c r="I58" s="13"/>
      <c r="J58" s="90"/>
      <c r="K58" s="13"/>
      <c r="L58" s="13"/>
      <c r="M58" s="13"/>
      <c r="N58" s="13"/>
      <c r="O58" s="13"/>
      <c r="P58" s="13">
        <f>8000/2-G58</f>
        <v>886</v>
      </c>
      <c r="Q58" s="13"/>
      <c r="R58" s="13">
        <f>G58+P58</f>
        <v>4000</v>
      </c>
      <c r="S58" s="13">
        <f t="shared" ref="S58:S64" si="15">R58*9</f>
        <v>36000</v>
      </c>
    </row>
    <row r="59" spans="1:19" s="88" customFormat="1" x14ac:dyDescent="0.25">
      <c r="A59" s="94"/>
      <c r="B59" s="14" t="s">
        <v>117</v>
      </c>
      <c r="C59" s="11">
        <v>1</v>
      </c>
      <c r="D59" s="11">
        <v>9</v>
      </c>
      <c r="E59" s="13">
        <v>6228</v>
      </c>
      <c r="F59" s="11"/>
      <c r="G59" s="13">
        <f t="shared" si="14"/>
        <v>6228</v>
      </c>
      <c r="H59" s="13"/>
      <c r="I59" s="13"/>
      <c r="J59" s="90"/>
      <c r="K59" s="13"/>
      <c r="L59" s="22"/>
      <c r="M59" s="13"/>
      <c r="N59" s="13"/>
      <c r="O59" s="13"/>
      <c r="P59" s="13">
        <f>8000-G59</f>
        <v>1772</v>
      </c>
      <c r="Q59" s="13"/>
      <c r="R59" s="13">
        <f>G59+P59</f>
        <v>8000</v>
      </c>
      <c r="S59" s="13">
        <f t="shared" si="15"/>
        <v>72000</v>
      </c>
    </row>
    <row r="60" spans="1:19" s="88" customFormat="1" x14ac:dyDescent="0.25">
      <c r="A60" s="94"/>
      <c r="B60" s="14" t="s">
        <v>118</v>
      </c>
      <c r="C60" s="11">
        <v>1</v>
      </c>
      <c r="D60" s="11">
        <v>10</v>
      </c>
      <c r="E60" s="13">
        <v>6552</v>
      </c>
      <c r="F60" s="11"/>
      <c r="G60" s="13">
        <f t="shared" si="14"/>
        <v>6552</v>
      </c>
      <c r="H60" s="13"/>
      <c r="I60" s="13"/>
      <c r="J60" s="90"/>
      <c r="K60" s="13"/>
      <c r="L60" s="22"/>
      <c r="M60" s="13"/>
      <c r="N60" s="13"/>
      <c r="O60" s="13"/>
      <c r="P60" s="13">
        <f>8000-G60</f>
        <v>1448</v>
      </c>
      <c r="Q60" s="13"/>
      <c r="R60" s="13">
        <f>G60+K60+L60+P60</f>
        <v>8000</v>
      </c>
      <c r="S60" s="13">
        <f t="shared" si="15"/>
        <v>72000</v>
      </c>
    </row>
    <row r="61" spans="1:19" s="88" customFormat="1" x14ac:dyDescent="0.25">
      <c r="A61" s="94"/>
      <c r="B61" s="14" t="s">
        <v>48</v>
      </c>
      <c r="C61" s="11">
        <v>1</v>
      </c>
      <c r="D61" s="11">
        <v>10</v>
      </c>
      <c r="E61" s="13">
        <v>6552</v>
      </c>
      <c r="F61" s="11"/>
      <c r="G61" s="13">
        <f t="shared" si="14"/>
        <v>6552</v>
      </c>
      <c r="H61" s="13"/>
      <c r="I61" s="13"/>
      <c r="J61" s="90"/>
      <c r="K61" s="13">
        <f>G61*0.3</f>
        <v>1965.6</v>
      </c>
      <c r="L61" s="22">
        <f>13500-G61-K61</f>
        <v>4982.3999999999996</v>
      </c>
      <c r="M61" s="13"/>
      <c r="N61" s="13"/>
      <c r="O61" s="13"/>
      <c r="P61" s="13"/>
      <c r="Q61" s="13"/>
      <c r="R61" s="13">
        <f>G61+K61+L61</f>
        <v>13500</v>
      </c>
      <c r="S61" s="13">
        <f t="shared" si="15"/>
        <v>121500</v>
      </c>
    </row>
    <row r="62" spans="1:19" s="88" customFormat="1" x14ac:dyDescent="0.25">
      <c r="A62" s="94"/>
      <c r="B62" s="14" t="s">
        <v>119</v>
      </c>
      <c r="C62" s="11">
        <v>1</v>
      </c>
      <c r="D62" s="11">
        <v>4</v>
      </c>
      <c r="E62" s="13">
        <v>4572</v>
      </c>
      <c r="F62" s="11"/>
      <c r="G62" s="13">
        <f t="shared" si="14"/>
        <v>4572</v>
      </c>
      <c r="H62" s="13"/>
      <c r="I62" s="13"/>
      <c r="J62" s="90"/>
      <c r="K62" s="13"/>
      <c r="L62" s="13"/>
      <c r="M62" s="13"/>
      <c r="N62" s="13"/>
      <c r="O62" s="13">
        <f>G62*200%</f>
        <v>9144</v>
      </c>
      <c r="P62" s="13"/>
      <c r="Q62" s="13"/>
      <c r="R62" s="13">
        <f>O62+G62</f>
        <v>13716</v>
      </c>
      <c r="S62" s="13">
        <f t="shared" si="15"/>
        <v>123444</v>
      </c>
    </row>
    <row r="63" spans="1:19" s="88" customFormat="1" x14ac:dyDescent="0.25">
      <c r="A63" s="94"/>
      <c r="B63" s="14" t="s">
        <v>120</v>
      </c>
      <c r="C63" s="11">
        <v>1</v>
      </c>
      <c r="D63" s="11">
        <v>5</v>
      </c>
      <c r="E63" s="13">
        <v>4896</v>
      </c>
      <c r="F63" s="13"/>
      <c r="G63" s="13">
        <f>E63+F63</f>
        <v>4896</v>
      </c>
      <c r="H63" s="13"/>
      <c r="I63" s="13"/>
      <c r="J63" s="13"/>
      <c r="K63" s="13"/>
      <c r="L63" s="13"/>
      <c r="M63" s="13"/>
      <c r="N63" s="13"/>
      <c r="O63" s="13"/>
      <c r="P63" s="13">
        <f>8000-G63</f>
        <v>3104</v>
      </c>
      <c r="Q63" s="16"/>
      <c r="R63" s="13">
        <f>G63+P63</f>
        <v>8000</v>
      </c>
      <c r="S63" s="13">
        <f t="shared" si="15"/>
        <v>72000</v>
      </c>
    </row>
    <row r="64" spans="1:19" x14ac:dyDescent="0.25">
      <c r="A64" s="36"/>
      <c r="B64" s="14" t="s">
        <v>35</v>
      </c>
      <c r="C64" s="11">
        <v>0.5</v>
      </c>
      <c r="D64" s="11">
        <v>9</v>
      </c>
      <c r="E64" s="13">
        <v>3114</v>
      </c>
      <c r="F64" s="11"/>
      <c r="G64" s="13">
        <f t="shared" ref="G64" si="16">E64+F64</f>
        <v>3114</v>
      </c>
      <c r="H64" s="13"/>
      <c r="I64" s="13"/>
      <c r="J64" s="13"/>
      <c r="K64" s="13">
        <f>G64*0.3</f>
        <v>934.19999999999993</v>
      </c>
      <c r="L64" s="13">
        <f>6750-G64-K64</f>
        <v>2701.8</v>
      </c>
      <c r="M64" s="13"/>
      <c r="N64" s="13"/>
      <c r="O64" s="13"/>
      <c r="P64" s="13"/>
      <c r="Q64" s="13"/>
      <c r="R64" s="13">
        <f>L64+K64+G64</f>
        <v>6750</v>
      </c>
      <c r="S64" s="13">
        <f t="shared" si="15"/>
        <v>60750</v>
      </c>
    </row>
    <row r="65" spans="1:20" s="89" customFormat="1" ht="11.4" x14ac:dyDescent="0.2">
      <c r="A65" s="95"/>
      <c r="B65" s="20" t="s">
        <v>121</v>
      </c>
      <c r="C65" s="17">
        <f>SUM(C57:C64)</f>
        <v>7</v>
      </c>
      <c r="D65" s="17"/>
      <c r="E65" s="8">
        <f>SUM(E57:E64)</f>
        <v>41580</v>
      </c>
      <c r="F65" s="17"/>
      <c r="G65" s="8">
        <f>SUM(G57:G64)</f>
        <v>41580</v>
      </c>
      <c r="H65" s="8"/>
      <c r="I65" s="8"/>
      <c r="J65" s="8"/>
      <c r="K65" s="8">
        <f>SUM(K57:K64)</f>
        <v>4865.3999999999996</v>
      </c>
      <c r="L65" s="8">
        <f>SUM(L57:L64)</f>
        <v>19166.599999999999</v>
      </c>
      <c r="M65" s="8"/>
      <c r="N65" s="8"/>
      <c r="O65" s="8">
        <f>SUM(O57:O63)</f>
        <v>9144</v>
      </c>
      <c r="P65" s="8">
        <f>SUM(P57:P64)</f>
        <v>7210</v>
      </c>
      <c r="Q65" s="8"/>
      <c r="R65" s="8">
        <f>SUM(R57:R64)</f>
        <v>81966</v>
      </c>
      <c r="S65" s="8">
        <f>SUM(S57:S64)</f>
        <v>737694</v>
      </c>
    </row>
    <row r="66" spans="1:20" s="18" customFormat="1" x14ac:dyDescent="0.25">
      <c r="A66" s="40"/>
      <c r="B66" s="20" t="s">
        <v>68</v>
      </c>
      <c r="C66" s="11"/>
      <c r="D66" s="11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6"/>
      <c r="R66" s="13"/>
      <c r="S66" s="38"/>
      <c r="T66" s="24"/>
    </row>
    <row r="67" spans="1:20" s="18" customFormat="1" x14ac:dyDescent="0.25">
      <c r="A67" s="40"/>
      <c r="B67" s="14" t="s">
        <v>102</v>
      </c>
      <c r="C67" s="11">
        <v>1</v>
      </c>
      <c r="D67" s="11">
        <v>14</v>
      </c>
      <c r="E67" s="13">
        <v>8712</v>
      </c>
      <c r="F67" s="13">
        <f>E67*10%</f>
        <v>871.2</v>
      </c>
      <c r="G67" s="13">
        <f>E67+F67</f>
        <v>9583.2000000000007</v>
      </c>
      <c r="H67" s="13"/>
      <c r="I67" s="13"/>
      <c r="J67" s="13"/>
      <c r="K67" s="13">
        <f>G67*0.3</f>
        <v>2874.96</v>
      </c>
      <c r="L67" s="13">
        <f>20000-G67-K67</f>
        <v>7541.8399999999992</v>
      </c>
      <c r="M67" s="13"/>
      <c r="N67" s="13"/>
      <c r="O67" s="13"/>
      <c r="P67" s="13"/>
      <c r="Q67" s="16"/>
      <c r="R67" s="13">
        <f>G67+K67+L67</f>
        <v>20000</v>
      </c>
      <c r="S67" s="38">
        <f>R67*9</f>
        <v>180000</v>
      </c>
      <c r="T67" s="24"/>
    </row>
    <row r="68" spans="1:20" s="18" customFormat="1" x14ac:dyDescent="0.25">
      <c r="A68" s="40"/>
      <c r="B68" s="14" t="s">
        <v>57</v>
      </c>
      <c r="C68" s="11">
        <v>0.5</v>
      </c>
      <c r="D68" s="11">
        <v>14</v>
      </c>
      <c r="E68" s="13">
        <v>4356</v>
      </c>
      <c r="F68" s="13">
        <f>E68*0.15</f>
        <v>653.4</v>
      </c>
      <c r="G68" s="13">
        <f>E68+F68</f>
        <v>5009.3999999999996</v>
      </c>
      <c r="H68" s="13"/>
      <c r="I68" s="13"/>
      <c r="J68" s="13"/>
      <c r="K68" s="13">
        <f>G68*20%</f>
        <v>1001.88</v>
      </c>
      <c r="L68" s="13">
        <f>10000-G68-K68</f>
        <v>3988.7200000000003</v>
      </c>
      <c r="M68" s="13"/>
      <c r="N68" s="13"/>
      <c r="O68" s="13"/>
      <c r="P68" s="13"/>
      <c r="Q68" s="16"/>
      <c r="R68" s="13">
        <f>G68+K68+L68</f>
        <v>10000</v>
      </c>
      <c r="S68" s="38">
        <f t="shared" ref="S68:S69" si="17">R68*9</f>
        <v>90000</v>
      </c>
      <c r="T68" s="24"/>
    </row>
    <row r="69" spans="1:20" s="18" customFormat="1" ht="12.6" thickBot="1" x14ac:dyDescent="0.3">
      <c r="A69" s="50"/>
      <c r="B69" s="14" t="s">
        <v>69</v>
      </c>
      <c r="C69" s="11">
        <v>1</v>
      </c>
      <c r="D69" s="11">
        <v>5</v>
      </c>
      <c r="E69" s="13">
        <v>4896</v>
      </c>
      <c r="F69" s="13"/>
      <c r="G69" s="13">
        <f>E69+F69</f>
        <v>4896</v>
      </c>
      <c r="H69" s="13"/>
      <c r="I69" s="13"/>
      <c r="J69" s="13"/>
      <c r="K69" s="13"/>
      <c r="L69" s="13"/>
      <c r="M69" s="13"/>
      <c r="N69" s="13"/>
      <c r="O69" s="13"/>
      <c r="P69" s="13">
        <f>8000-G69</f>
        <v>3104</v>
      </c>
      <c r="Q69" s="16"/>
      <c r="R69" s="13">
        <f>G69+P69</f>
        <v>8000</v>
      </c>
      <c r="S69" s="38">
        <f t="shared" si="17"/>
        <v>72000</v>
      </c>
      <c r="T69" s="24"/>
    </row>
    <row r="70" spans="1:20" s="112" customFormat="1" ht="13.8" thickBot="1" x14ac:dyDescent="0.3">
      <c r="A70" s="124"/>
      <c r="B70" s="109" t="s">
        <v>31</v>
      </c>
      <c r="C70" s="123">
        <v>2.5</v>
      </c>
      <c r="D70" s="123"/>
      <c r="E70" s="110">
        <f>SUM(E67:E69)</f>
        <v>17964</v>
      </c>
      <c r="F70" s="110">
        <f t="shared" ref="F70" si="18">SUM(F67:F69)</f>
        <v>1524.6</v>
      </c>
      <c r="G70" s="110">
        <f>SUM(E70:F70)</f>
        <v>19488.599999999999</v>
      </c>
      <c r="H70" s="110"/>
      <c r="I70" s="110"/>
      <c r="J70" s="110"/>
      <c r="K70" s="110">
        <f t="shared" ref="K70:L70" si="19">SUM(K67:K69)</f>
        <v>3876.84</v>
      </c>
      <c r="L70" s="110">
        <f t="shared" si="19"/>
        <v>11530.56</v>
      </c>
      <c r="M70" s="110"/>
      <c r="N70" s="110"/>
      <c r="O70" s="110"/>
      <c r="P70" s="110">
        <f t="shared" ref="P70:Q70" si="20">SUM(P67:P69)</f>
        <v>3104</v>
      </c>
      <c r="Q70" s="110">
        <f t="shared" si="20"/>
        <v>0</v>
      </c>
      <c r="R70" s="110">
        <f>SUM(G70:Q70)</f>
        <v>38000</v>
      </c>
      <c r="S70" s="111">
        <f>SUM(S67:S69)</f>
        <v>342000</v>
      </c>
      <c r="T70" s="125"/>
    </row>
    <row r="71" spans="1:20" ht="33.6" customHeight="1" x14ac:dyDescent="0.25">
      <c r="A71" s="78"/>
      <c r="B71" s="79" t="s">
        <v>138</v>
      </c>
      <c r="C71" s="79"/>
      <c r="D71" s="79"/>
      <c r="E71" s="91"/>
      <c r="F71" s="79"/>
      <c r="G71" s="92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3"/>
    </row>
    <row r="72" spans="1:20" s="6" customFormat="1" ht="32.4" customHeight="1" x14ac:dyDescent="0.2">
      <c r="A72" s="37"/>
      <c r="B72" s="20" t="s">
        <v>139</v>
      </c>
      <c r="C72" s="11"/>
      <c r="D72" s="11"/>
      <c r="E72" s="13"/>
      <c r="F72" s="11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38"/>
    </row>
    <row r="73" spans="1:20" ht="13.95" customHeight="1" x14ac:dyDescent="0.25">
      <c r="A73" s="36"/>
      <c r="B73" s="14" t="s">
        <v>115</v>
      </c>
      <c r="C73" s="11">
        <v>1</v>
      </c>
      <c r="D73" s="11">
        <v>11</v>
      </c>
      <c r="E73" s="13">
        <v>7092</v>
      </c>
      <c r="F73" s="11">
        <f>E73*0.25</f>
        <v>1773</v>
      </c>
      <c r="G73" s="13">
        <f t="shared" ref="G73:G138" si="21">E73+F73</f>
        <v>8865</v>
      </c>
      <c r="H73" s="13"/>
      <c r="I73" s="13"/>
      <c r="J73" s="13"/>
      <c r="K73" s="13">
        <f>G73*0.2</f>
        <v>1773</v>
      </c>
      <c r="L73" s="22">
        <f>20000-G73-K73</f>
        <v>9362</v>
      </c>
      <c r="M73" s="13"/>
      <c r="N73" s="13"/>
      <c r="O73" s="13"/>
      <c r="P73" s="13"/>
      <c r="Q73" s="13"/>
      <c r="R73" s="13">
        <f t="shared" ref="R73:R77" si="22">G73+K73+L73</f>
        <v>20000</v>
      </c>
      <c r="S73" s="38">
        <f>R73*9</f>
        <v>180000</v>
      </c>
    </row>
    <row r="74" spans="1:20" x14ac:dyDescent="0.25">
      <c r="A74" s="36"/>
      <c r="B74" s="14" t="s">
        <v>45</v>
      </c>
      <c r="C74" s="11">
        <v>1</v>
      </c>
      <c r="D74" s="11">
        <v>12</v>
      </c>
      <c r="E74" s="13">
        <v>7632</v>
      </c>
      <c r="F74" s="11"/>
      <c r="G74" s="13">
        <f t="shared" si="21"/>
        <v>7632</v>
      </c>
      <c r="H74" s="13"/>
      <c r="I74" s="13"/>
      <c r="J74" s="13"/>
      <c r="K74" s="13">
        <f>G74*0.2</f>
        <v>1526.4</v>
      </c>
      <c r="L74" s="13">
        <f t="shared" ref="L74" si="23">20000-G74-K74</f>
        <v>10841.6</v>
      </c>
      <c r="M74" s="13"/>
      <c r="N74" s="13"/>
      <c r="O74" s="13"/>
      <c r="P74" s="13"/>
      <c r="Q74" s="13"/>
      <c r="R74" s="13">
        <f t="shared" si="22"/>
        <v>20000</v>
      </c>
      <c r="S74" s="38">
        <f t="shared" ref="S74:S92" si="24">R74*9</f>
        <v>180000</v>
      </c>
    </row>
    <row r="75" spans="1:20" x14ac:dyDescent="0.25">
      <c r="A75" s="36"/>
      <c r="B75" s="14" t="s">
        <v>122</v>
      </c>
      <c r="C75" s="11">
        <v>0.5</v>
      </c>
      <c r="D75" s="11">
        <v>14</v>
      </c>
      <c r="E75" s="13">
        <v>4356</v>
      </c>
      <c r="F75" s="11"/>
      <c r="G75" s="13">
        <f t="shared" si="21"/>
        <v>4356</v>
      </c>
      <c r="H75" s="13"/>
      <c r="I75" s="13"/>
      <c r="J75" s="13"/>
      <c r="K75" s="13">
        <f t="shared" ref="K75:K85" si="25">G75*0.3</f>
        <v>1306.8</v>
      </c>
      <c r="L75" s="22">
        <f>20000/2-G75-K75</f>
        <v>4337.2</v>
      </c>
      <c r="M75" s="13"/>
      <c r="N75" s="13"/>
      <c r="O75" s="13"/>
      <c r="P75" s="13"/>
      <c r="Q75" s="13"/>
      <c r="R75" s="13">
        <f t="shared" si="22"/>
        <v>10000</v>
      </c>
      <c r="S75" s="38">
        <f t="shared" si="24"/>
        <v>90000</v>
      </c>
    </row>
    <row r="76" spans="1:20" x14ac:dyDescent="0.25">
      <c r="A76" s="36"/>
      <c r="B76" s="14" t="s">
        <v>128</v>
      </c>
      <c r="C76" s="11">
        <v>0.5</v>
      </c>
      <c r="D76" s="11">
        <v>14</v>
      </c>
      <c r="E76" s="13">
        <v>4356</v>
      </c>
      <c r="F76" s="11"/>
      <c r="G76" s="13">
        <f t="shared" si="21"/>
        <v>4356</v>
      </c>
      <c r="H76" s="13"/>
      <c r="I76" s="13"/>
      <c r="J76" s="13"/>
      <c r="K76" s="13">
        <f t="shared" si="25"/>
        <v>1306.8</v>
      </c>
      <c r="L76" s="22">
        <f>20000/2-G76-K76</f>
        <v>4337.2</v>
      </c>
      <c r="M76" s="13"/>
      <c r="N76" s="13"/>
      <c r="O76" s="13"/>
      <c r="P76" s="13"/>
      <c r="Q76" s="13"/>
      <c r="R76" s="13">
        <f t="shared" si="22"/>
        <v>10000</v>
      </c>
      <c r="S76" s="38">
        <f t="shared" si="24"/>
        <v>90000</v>
      </c>
    </row>
    <row r="77" spans="1:20" x14ac:dyDescent="0.25">
      <c r="A77" s="36"/>
      <c r="B77" s="14" t="s">
        <v>93</v>
      </c>
      <c r="C77" s="11">
        <v>1</v>
      </c>
      <c r="D77" s="11">
        <v>14</v>
      </c>
      <c r="E77" s="13">
        <v>8712</v>
      </c>
      <c r="F77" s="11"/>
      <c r="G77" s="13">
        <f t="shared" si="21"/>
        <v>8712</v>
      </c>
      <c r="H77" s="13"/>
      <c r="I77" s="13"/>
      <c r="J77" s="13"/>
      <c r="K77" s="13">
        <f t="shared" si="25"/>
        <v>2613.6</v>
      </c>
      <c r="L77" s="22">
        <f>20000-G77-K77</f>
        <v>8674.4</v>
      </c>
      <c r="M77" s="13"/>
      <c r="N77" s="13"/>
      <c r="O77" s="13"/>
      <c r="P77" s="13"/>
      <c r="Q77" s="13"/>
      <c r="R77" s="13">
        <f t="shared" si="22"/>
        <v>20000</v>
      </c>
      <c r="S77" s="38">
        <f t="shared" si="24"/>
        <v>180000</v>
      </c>
    </row>
    <row r="78" spans="1:20" ht="24" x14ac:dyDescent="0.25">
      <c r="A78" s="36"/>
      <c r="B78" s="14" t="s">
        <v>129</v>
      </c>
      <c r="C78" s="11">
        <v>5</v>
      </c>
      <c r="D78" s="11">
        <v>14</v>
      </c>
      <c r="E78" s="13">
        <v>43560</v>
      </c>
      <c r="F78" s="11"/>
      <c r="G78" s="13">
        <f t="shared" si="21"/>
        <v>43560</v>
      </c>
      <c r="H78" s="13"/>
      <c r="I78" s="13"/>
      <c r="J78" s="13"/>
      <c r="K78" s="13">
        <f t="shared" si="25"/>
        <v>13068</v>
      </c>
      <c r="L78" s="22">
        <f>20000*5-G78-K78-N78</f>
        <v>38269.65</v>
      </c>
      <c r="M78" s="13"/>
      <c r="N78" s="13">
        <v>5102.3500000000004</v>
      </c>
      <c r="O78" s="13"/>
      <c r="P78" s="13"/>
      <c r="Q78" s="13"/>
      <c r="R78" s="13">
        <f>G78+K78+L78+N78</f>
        <v>100000</v>
      </c>
      <c r="S78" s="38">
        <f t="shared" si="24"/>
        <v>900000</v>
      </c>
    </row>
    <row r="79" spans="1:20" x14ac:dyDescent="0.25">
      <c r="A79" s="36"/>
      <c r="B79" s="14" t="s">
        <v>46</v>
      </c>
      <c r="C79" s="11">
        <v>1</v>
      </c>
      <c r="D79" s="11">
        <v>9</v>
      </c>
      <c r="E79" s="13">
        <v>6228</v>
      </c>
      <c r="F79" s="11">
        <f>E79*0.1</f>
        <v>622.80000000000007</v>
      </c>
      <c r="G79" s="13">
        <f t="shared" si="21"/>
        <v>6850.8</v>
      </c>
      <c r="H79" s="13"/>
      <c r="I79" s="13"/>
      <c r="J79" s="13"/>
      <c r="K79" s="13">
        <f t="shared" si="25"/>
        <v>2055.2399999999998</v>
      </c>
      <c r="L79" s="22">
        <f>13500-G79-K79</f>
        <v>4593.96</v>
      </c>
      <c r="M79" s="13"/>
      <c r="N79" s="13"/>
      <c r="O79" s="13"/>
      <c r="P79" s="13"/>
      <c r="Q79" s="13"/>
      <c r="R79" s="13">
        <f>G79+K79+L79</f>
        <v>13500</v>
      </c>
      <c r="S79" s="38">
        <f t="shared" si="24"/>
        <v>121500</v>
      </c>
    </row>
    <row r="80" spans="1:20" x14ac:dyDescent="0.25">
      <c r="A80" s="36"/>
      <c r="B80" s="14" t="s">
        <v>123</v>
      </c>
      <c r="C80" s="11">
        <v>1</v>
      </c>
      <c r="D80" s="11">
        <v>9</v>
      </c>
      <c r="E80" s="13">
        <v>6228</v>
      </c>
      <c r="F80" s="11"/>
      <c r="G80" s="13">
        <f t="shared" si="21"/>
        <v>6228</v>
      </c>
      <c r="H80" s="13"/>
      <c r="I80" s="13">
        <f>G80*0.1</f>
        <v>622.80000000000007</v>
      </c>
      <c r="J80" s="13"/>
      <c r="K80" s="13">
        <f t="shared" si="25"/>
        <v>1868.3999999999999</v>
      </c>
      <c r="L80" s="22">
        <f>13500-G80-I80-K80-N80</f>
        <v>4051.29</v>
      </c>
      <c r="M80" s="13"/>
      <c r="N80" s="13">
        <v>729.51</v>
      </c>
      <c r="O80" s="13"/>
      <c r="P80" s="13"/>
      <c r="Q80" s="13"/>
      <c r="R80" s="13">
        <f>G80+I80+K80+L80+N80</f>
        <v>13500.000000000002</v>
      </c>
      <c r="S80" s="38">
        <f t="shared" si="24"/>
        <v>121500.00000000001</v>
      </c>
    </row>
    <row r="81" spans="1:20" x14ac:dyDescent="0.25">
      <c r="A81" s="36"/>
      <c r="B81" s="14" t="s">
        <v>47</v>
      </c>
      <c r="C81" s="11">
        <v>7</v>
      </c>
      <c r="D81" s="11">
        <v>9</v>
      </c>
      <c r="E81" s="13">
        <v>6228</v>
      </c>
      <c r="F81" s="11"/>
      <c r="G81" s="13">
        <f t="shared" si="21"/>
        <v>6228</v>
      </c>
      <c r="H81" s="13"/>
      <c r="I81" s="13">
        <f t="shared" ref="I81:I90" si="26">G81*0.1</f>
        <v>622.80000000000007</v>
      </c>
      <c r="J81" s="13"/>
      <c r="K81" s="13">
        <f t="shared" si="25"/>
        <v>1868.3999999999999</v>
      </c>
      <c r="L81" s="22">
        <f>13500*7-G81-I81-K81-N81</f>
        <v>85051.290000000008</v>
      </c>
      <c r="M81" s="13"/>
      <c r="N81" s="13">
        <v>729.51</v>
      </c>
      <c r="O81" s="13"/>
      <c r="P81" s="13"/>
      <c r="Q81" s="13"/>
      <c r="R81" s="13">
        <f>G81+I81+K81+L81+N81</f>
        <v>94500</v>
      </c>
      <c r="S81" s="38">
        <f t="shared" si="24"/>
        <v>850500</v>
      </c>
    </row>
    <row r="82" spans="1:20" x14ac:dyDescent="0.25">
      <c r="A82" s="36"/>
      <c r="B82" s="14" t="s">
        <v>47</v>
      </c>
      <c r="C82" s="11">
        <v>1</v>
      </c>
      <c r="D82" s="11">
        <v>9</v>
      </c>
      <c r="E82" s="13">
        <v>6228</v>
      </c>
      <c r="F82" s="11"/>
      <c r="G82" s="13">
        <f t="shared" si="21"/>
        <v>6228</v>
      </c>
      <c r="H82" s="13"/>
      <c r="I82" s="13">
        <f t="shared" si="26"/>
        <v>622.80000000000007</v>
      </c>
      <c r="J82" s="13"/>
      <c r="K82" s="13">
        <f t="shared" si="25"/>
        <v>1868.3999999999999</v>
      </c>
      <c r="L82" s="22">
        <f>13500-G82-I82-K82-N82</f>
        <v>4051.29</v>
      </c>
      <c r="M82" s="13"/>
      <c r="N82" s="13">
        <v>729.51</v>
      </c>
      <c r="O82" s="13"/>
      <c r="P82" s="13"/>
      <c r="Q82" s="13"/>
      <c r="R82" s="13">
        <f>G82+I82+K82+L82+N82</f>
        <v>13500.000000000002</v>
      </c>
      <c r="S82" s="38">
        <f t="shared" si="24"/>
        <v>121500.00000000001</v>
      </c>
    </row>
    <row r="83" spans="1:20" x14ac:dyDescent="0.25">
      <c r="A83" s="36"/>
      <c r="B83" s="14" t="s">
        <v>47</v>
      </c>
      <c r="C83" s="11">
        <v>1</v>
      </c>
      <c r="D83" s="11">
        <v>9</v>
      </c>
      <c r="E83" s="13">
        <v>6228</v>
      </c>
      <c r="F83" s="11"/>
      <c r="G83" s="13">
        <f t="shared" si="21"/>
        <v>6228</v>
      </c>
      <c r="H83" s="13"/>
      <c r="I83" s="13">
        <f t="shared" si="26"/>
        <v>622.80000000000007</v>
      </c>
      <c r="J83" s="13"/>
      <c r="K83" s="13">
        <f t="shared" si="25"/>
        <v>1868.3999999999999</v>
      </c>
      <c r="L83" s="22">
        <f>13500-G83-I83-K83-N83</f>
        <v>4051.29</v>
      </c>
      <c r="M83" s="13"/>
      <c r="N83" s="13">
        <v>729.51</v>
      </c>
      <c r="O83" s="13"/>
      <c r="P83" s="13"/>
      <c r="Q83" s="13"/>
      <c r="R83" s="13">
        <f>G83+I83+K83+L83+N83</f>
        <v>13500.000000000002</v>
      </c>
      <c r="S83" s="38">
        <f t="shared" si="24"/>
        <v>121500.00000000001</v>
      </c>
    </row>
    <row r="84" spans="1:20" ht="15" customHeight="1" x14ac:dyDescent="0.25">
      <c r="A84" s="36"/>
      <c r="B84" s="14" t="s">
        <v>47</v>
      </c>
      <c r="C84" s="11">
        <v>1</v>
      </c>
      <c r="D84" s="11">
        <v>8</v>
      </c>
      <c r="E84" s="13">
        <v>5904</v>
      </c>
      <c r="F84" s="11"/>
      <c r="G84" s="13">
        <f t="shared" si="21"/>
        <v>5904</v>
      </c>
      <c r="H84" s="13"/>
      <c r="I84" s="13">
        <f t="shared" si="26"/>
        <v>590.4</v>
      </c>
      <c r="J84" s="13"/>
      <c r="K84" s="13">
        <f t="shared" si="25"/>
        <v>1771.2</v>
      </c>
      <c r="L84" s="22">
        <f>13500-G84-I84-K84-N84</f>
        <v>4542.84</v>
      </c>
      <c r="M84" s="13"/>
      <c r="N84" s="13">
        <v>691.56</v>
      </c>
      <c r="O84" s="13"/>
      <c r="P84" s="13"/>
      <c r="Q84" s="13"/>
      <c r="R84" s="13">
        <f>G84+I84+K84+L84+N84</f>
        <v>13500</v>
      </c>
      <c r="S84" s="38">
        <f t="shared" si="24"/>
        <v>121500</v>
      </c>
    </row>
    <row r="85" spans="1:20" x14ac:dyDescent="0.25">
      <c r="A85" s="36"/>
      <c r="B85" s="14" t="s">
        <v>124</v>
      </c>
      <c r="C85" s="11">
        <v>1</v>
      </c>
      <c r="D85" s="11">
        <v>6</v>
      </c>
      <c r="E85" s="13">
        <v>5220</v>
      </c>
      <c r="F85" s="11"/>
      <c r="G85" s="13">
        <f t="shared" si="21"/>
        <v>5220</v>
      </c>
      <c r="H85" s="13"/>
      <c r="I85" s="13">
        <f t="shared" si="26"/>
        <v>522</v>
      </c>
      <c r="J85" s="13"/>
      <c r="K85" s="13">
        <f t="shared" si="25"/>
        <v>1566</v>
      </c>
      <c r="L85" s="22">
        <f t="shared" ref="L85" si="27">13500-G85-I85-K85</f>
        <v>6192</v>
      </c>
      <c r="M85" s="13"/>
      <c r="N85" s="13"/>
      <c r="O85" s="13"/>
      <c r="P85" s="13"/>
      <c r="Q85" s="13"/>
      <c r="R85" s="13">
        <f t="shared" ref="R85" si="28">G85+I85+K85+L85</f>
        <v>13500</v>
      </c>
      <c r="S85" s="38">
        <f t="shared" si="24"/>
        <v>121500</v>
      </c>
    </row>
    <row r="86" spans="1:20" x14ac:dyDescent="0.25">
      <c r="A86" s="36"/>
      <c r="B86" s="14" t="s">
        <v>49</v>
      </c>
      <c r="C86" s="11">
        <v>1</v>
      </c>
      <c r="D86" s="11">
        <v>4</v>
      </c>
      <c r="E86" s="13">
        <v>4572</v>
      </c>
      <c r="F86" s="11"/>
      <c r="G86" s="13">
        <f t="shared" si="21"/>
        <v>4572</v>
      </c>
      <c r="H86" s="13"/>
      <c r="I86" s="13">
        <f t="shared" si="26"/>
        <v>457.20000000000005</v>
      </c>
      <c r="J86" s="13"/>
      <c r="K86" s="13"/>
      <c r="L86" s="13"/>
      <c r="M86" s="13"/>
      <c r="N86" s="13">
        <v>535.54</v>
      </c>
      <c r="O86" s="13"/>
      <c r="P86" s="13">
        <f t="shared" ref="P86:P92" si="29">8000-G86</f>
        <v>3428</v>
      </c>
      <c r="Q86" s="13"/>
      <c r="R86" s="13">
        <f>E86+I86+P86+N86</f>
        <v>8992.7400000000016</v>
      </c>
      <c r="S86" s="38">
        <f t="shared" si="24"/>
        <v>80934.660000000018</v>
      </c>
    </row>
    <row r="87" spans="1:20" s="6" customFormat="1" x14ac:dyDescent="0.2">
      <c r="A87" s="37"/>
      <c r="B87" s="14" t="s">
        <v>49</v>
      </c>
      <c r="C87" s="11">
        <v>1</v>
      </c>
      <c r="D87" s="11">
        <v>4</v>
      </c>
      <c r="E87" s="13">
        <v>4572</v>
      </c>
      <c r="F87" s="11"/>
      <c r="G87" s="13">
        <f t="shared" si="21"/>
        <v>4572</v>
      </c>
      <c r="H87" s="13"/>
      <c r="I87" s="13">
        <f t="shared" si="26"/>
        <v>457.20000000000005</v>
      </c>
      <c r="J87" s="13"/>
      <c r="K87" s="13"/>
      <c r="L87" s="13"/>
      <c r="M87" s="13"/>
      <c r="N87" s="13">
        <v>535.54</v>
      </c>
      <c r="O87" s="13"/>
      <c r="P87" s="13">
        <f t="shared" si="29"/>
        <v>3428</v>
      </c>
      <c r="Q87" s="13"/>
      <c r="R87" s="13">
        <f>E87+I87+P87+N87</f>
        <v>8992.7400000000016</v>
      </c>
      <c r="S87" s="38">
        <f t="shared" si="24"/>
        <v>80934.660000000018</v>
      </c>
    </row>
    <row r="88" spans="1:20" s="6" customFormat="1" x14ac:dyDescent="0.2">
      <c r="A88" s="37"/>
      <c r="B88" s="14" t="s">
        <v>49</v>
      </c>
      <c r="C88" s="11">
        <v>1</v>
      </c>
      <c r="D88" s="11">
        <v>4</v>
      </c>
      <c r="E88" s="13">
        <v>4572</v>
      </c>
      <c r="F88" s="11"/>
      <c r="G88" s="13">
        <f t="shared" si="21"/>
        <v>4572</v>
      </c>
      <c r="H88" s="13"/>
      <c r="I88" s="13">
        <f t="shared" si="26"/>
        <v>457.20000000000005</v>
      </c>
      <c r="J88" s="13"/>
      <c r="K88" s="13"/>
      <c r="L88" s="13"/>
      <c r="M88" s="13"/>
      <c r="N88" s="13">
        <v>535.54</v>
      </c>
      <c r="O88" s="13"/>
      <c r="P88" s="13">
        <f t="shared" si="29"/>
        <v>3428</v>
      </c>
      <c r="Q88" s="13"/>
      <c r="R88" s="13">
        <f t="shared" ref="R88:R90" si="30">E88+I88+P88+N88</f>
        <v>8992.7400000000016</v>
      </c>
      <c r="S88" s="38">
        <f t="shared" si="24"/>
        <v>80934.660000000018</v>
      </c>
    </row>
    <row r="89" spans="1:20" x14ac:dyDescent="0.25">
      <c r="A89" s="36"/>
      <c r="B89" s="14" t="s">
        <v>49</v>
      </c>
      <c r="C89" s="11">
        <v>1</v>
      </c>
      <c r="D89" s="11">
        <v>4</v>
      </c>
      <c r="E89" s="13">
        <v>4572</v>
      </c>
      <c r="F89" s="11"/>
      <c r="G89" s="13">
        <f t="shared" si="21"/>
        <v>4572</v>
      </c>
      <c r="H89" s="13"/>
      <c r="I89" s="13">
        <f t="shared" si="26"/>
        <v>457.20000000000005</v>
      </c>
      <c r="J89" s="13"/>
      <c r="K89" s="13"/>
      <c r="L89" s="13"/>
      <c r="M89" s="13"/>
      <c r="N89" s="13">
        <v>535.54</v>
      </c>
      <c r="O89" s="13"/>
      <c r="P89" s="13">
        <f t="shared" si="29"/>
        <v>3428</v>
      </c>
      <c r="Q89" s="13"/>
      <c r="R89" s="13">
        <f t="shared" si="30"/>
        <v>8992.7400000000016</v>
      </c>
      <c r="S89" s="38">
        <f t="shared" si="24"/>
        <v>80934.660000000018</v>
      </c>
    </row>
    <row r="90" spans="1:20" x14ac:dyDescent="0.25">
      <c r="A90" s="36"/>
      <c r="B90" s="14" t="s">
        <v>49</v>
      </c>
      <c r="C90" s="11">
        <v>1</v>
      </c>
      <c r="D90" s="11">
        <v>4</v>
      </c>
      <c r="E90" s="13">
        <v>4572</v>
      </c>
      <c r="F90" s="11"/>
      <c r="G90" s="13">
        <f t="shared" si="21"/>
        <v>4572</v>
      </c>
      <c r="H90" s="13"/>
      <c r="I90" s="13">
        <f t="shared" si="26"/>
        <v>457.20000000000005</v>
      </c>
      <c r="J90" s="13"/>
      <c r="K90" s="13"/>
      <c r="L90" s="13"/>
      <c r="M90" s="13"/>
      <c r="N90" s="13">
        <v>535.54</v>
      </c>
      <c r="O90" s="13"/>
      <c r="P90" s="13">
        <f t="shared" si="29"/>
        <v>3428</v>
      </c>
      <c r="Q90" s="13"/>
      <c r="R90" s="13">
        <f t="shared" si="30"/>
        <v>8992.7400000000016</v>
      </c>
      <c r="S90" s="38">
        <f t="shared" si="24"/>
        <v>80934.660000000018</v>
      </c>
      <c r="T90" s="23"/>
    </row>
    <row r="91" spans="1:20" x14ac:dyDescent="0.25">
      <c r="A91" s="36"/>
      <c r="B91" s="14" t="s">
        <v>50</v>
      </c>
      <c r="C91" s="11">
        <v>1</v>
      </c>
      <c r="D91" s="11">
        <v>3</v>
      </c>
      <c r="E91" s="13">
        <v>4248</v>
      </c>
      <c r="F91" s="11"/>
      <c r="G91" s="13">
        <f t="shared" si="21"/>
        <v>4248</v>
      </c>
      <c r="H91" s="13"/>
      <c r="I91" s="13"/>
      <c r="J91" s="13"/>
      <c r="K91" s="13"/>
      <c r="L91" s="13"/>
      <c r="M91" s="13"/>
      <c r="N91" s="13"/>
      <c r="O91" s="13"/>
      <c r="P91" s="13">
        <f t="shared" si="29"/>
        <v>3752</v>
      </c>
      <c r="Q91" s="13"/>
      <c r="R91" s="13">
        <f>G91+P91</f>
        <v>8000</v>
      </c>
      <c r="S91" s="38">
        <f t="shared" si="24"/>
        <v>72000</v>
      </c>
      <c r="T91" s="23"/>
    </row>
    <row r="92" spans="1:20" x14ac:dyDescent="0.25">
      <c r="A92" s="36"/>
      <c r="B92" s="14" t="s">
        <v>51</v>
      </c>
      <c r="C92" s="11">
        <v>1</v>
      </c>
      <c r="D92" s="11">
        <v>4</v>
      </c>
      <c r="E92" s="13">
        <v>4572</v>
      </c>
      <c r="F92" s="11"/>
      <c r="G92" s="13">
        <f t="shared" si="21"/>
        <v>4572</v>
      </c>
      <c r="H92" s="13"/>
      <c r="I92" s="13"/>
      <c r="J92" s="13"/>
      <c r="K92" s="13"/>
      <c r="L92" s="13"/>
      <c r="M92" s="13"/>
      <c r="N92" s="13"/>
      <c r="O92" s="13"/>
      <c r="P92" s="13">
        <f t="shared" si="29"/>
        <v>3428</v>
      </c>
      <c r="Q92" s="13"/>
      <c r="R92" s="13">
        <f>G92+P92</f>
        <v>8000</v>
      </c>
      <c r="S92" s="38">
        <f t="shared" si="24"/>
        <v>72000</v>
      </c>
      <c r="T92" s="23"/>
    </row>
    <row r="93" spans="1:20" s="119" customFormat="1" ht="18" customHeight="1" x14ac:dyDescent="0.25">
      <c r="A93" s="113"/>
      <c r="B93" s="114" t="s">
        <v>31</v>
      </c>
      <c r="C93" s="115">
        <f>SUM(C73:C92)</f>
        <v>29</v>
      </c>
      <c r="D93" s="115"/>
      <c r="E93" s="116">
        <f>SUM(E73:E92)</f>
        <v>149652</v>
      </c>
      <c r="F93" s="115">
        <f>SUM(F73:F92)</f>
        <v>2395.8000000000002</v>
      </c>
      <c r="G93" s="116">
        <f>SUM(G73:G92)</f>
        <v>152047.79999999999</v>
      </c>
      <c r="H93" s="116"/>
      <c r="I93" s="116">
        <f>SUM(I73:I92)</f>
        <v>5889.5999999999995</v>
      </c>
      <c r="J93" s="116"/>
      <c r="K93" s="116">
        <f>SUM(K73:K92)</f>
        <v>34460.639999999999</v>
      </c>
      <c r="L93" s="116">
        <f>SUM(L73:L92)</f>
        <v>188356.01000000004</v>
      </c>
      <c r="M93" s="116"/>
      <c r="N93" s="116">
        <f>SUM(N73:N92)</f>
        <v>11389.650000000005</v>
      </c>
      <c r="O93" s="116"/>
      <c r="P93" s="116">
        <f>SUM(P73:P92)</f>
        <v>24320</v>
      </c>
      <c r="Q93" s="116"/>
      <c r="R93" s="116">
        <f>SUM(G93:Q93)</f>
        <v>416463.70000000007</v>
      </c>
      <c r="S93" s="118">
        <f>SUM(S73:S92)</f>
        <v>3748173.3000000007</v>
      </c>
      <c r="T93" s="126"/>
    </row>
    <row r="94" spans="1:20" ht="35.4" customHeight="1" x14ac:dyDescent="0.25">
      <c r="A94" s="37"/>
      <c r="B94" s="20" t="s">
        <v>140</v>
      </c>
      <c r="C94" s="17"/>
      <c r="D94" s="17"/>
      <c r="E94" s="8"/>
      <c r="F94" s="17"/>
      <c r="G94" s="13">
        <f t="shared" si="21"/>
        <v>0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39"/>
      <c r="T94" s="23"/>
    </row>
    <row r="95" spans="1:20" ht="14.4" customHeight="1" x14ac:dyDescent="0.25">
      <c r="A95" s="36"/>
      <c r="B95" s="20" t="s">
        <v>115</v>
      </c>
      <c r="C95" s="11">
        <v>0.5</v>
      </c>
      <c r="D95" s="11">
        <v>10</v>
      </c>
      <c r="E95" s="13">
        <v>3276</v>
      </c>
      <c r="F95" s="11">
        <f t="shared" ref="F95:F106" si="31">E95*0.15</f>
        <v>491.4</v>
      </c>
      <c r="G95" s="13">
        <f t="shared" si="21"/>
        <v>3767.4</v>
      </c>
      <c r="H95" s="13"/>
      <c r="I95" s="13"/>
      <c r="J95" s="13"/>
      <c r="K95" s="13">
        <f>G95*0.2</f>
        <v>753.48</v>
      </c>
      <c r="L95" s="13">
        <f>10000-G95-K95</f>
        <v>5479.1200000000008</v>
      </c>
      <c r="M95" s="13"/>
      <c r="N95" s="13"/>
      <c r="O95" s="13"/>
      <c r="P95" s="13"/>
      <c r="Q95" s="13"/>
      <c r="R95" s="13">
        <f t="shared" ref="R95:R96" si="32">G95+K95+L95</f>
        <v>10000</v>
      </c>
      <c r="S95" s="38">
        <f>R95*9</f>
        <v>90000</v>
      </c>
      <c r="T95" s="23"/>
    </row>
    <row r="96" spans="1:20" x14ac:dyDescent="0.25">
      <c r="A96" s="36"/>
      <c r="B96" s="14" t="s">
        <v>57</v>
      </c>
      <c r="C96" s="11">
        <v>0.5</v>
      </c>
      <c r="D96" s="11">
        <v>10</v>
      </c>
      <c r="E96" s="13">
        <v>3276</v>
      </c>
      <c r="F96" s="11">
        <f t="shared" si="31"/>
        <v>491.4</v>
      </c>
      <c r="G96" s="13">
        <f t="shared" si="21"/>
        <v>3767.4</v>
      </c>
      <c r="H96" s="13"/>
      <c r="I96" s="13"/>
      <c r="J96" s="13"/>
      <c r="K96" s="13">
        <f>G96*0.2</f>
        <v>753.48</v>
      </c>
      <c r="L96" s="13">
        <f>10000-G96-K96</f>
        <v>5479.1200000000008</v>
      </c>
      <c r="M96" s="13"/>
      <c r="N96" s="13"/>
      <c r="O96" s="13"/>
      <c r="P96" s="13"/>
      <c r="Q96" s="13"/>
      <c r="R96" s="13">
        <f t="shared" si="32"/>
        <v>10000</v>
      </c>
      <c r="S96" s="38">
        <f t="shared" ref="S96:S106" si="33">R96*9</f>
        <v>90000</v>
      </c>
      <c r="T96" s="23"/>
    </row>
    <row r="97" spans="1:20" x14ac:dyDescent="0.25">
      <c r="A97" s="36"/>
      <c r="B97" s="14" t="s">
        <v>47</v>
      </c>
      <c r="C97" s="11">
        <v>1</v>
      </c>
      <c r="D97" s="11">
        <v>9</v>
      </c>
      <c r="E97" s="13">
        <v>6228</v>
      </c>
      <c r="F97" s="11">
        <f t="shared" si="31"/>
        <v>934.19999999999993</v>
      </c>
      <c r="G97" s="13">
        <f t="shared" si="21"/>
        <v>7162.2</v>
      </c>
      <c r="H97" s="13"/>
      <c r="I97" s="13">
        <f t="shared" ref="I97:I106" si="34">G97*0.1</f>
        <v>716.22</v>
      </c>
      <c r="J97" s="13"/>
      <c r="K97" s="13">
        <f t="shared" ref="K97:K101" si="35">G97*0.3</f>
        <v>2148.66</v>
      </c>
      <c r="L97" s="13">
        <f>13500-G97-K97-I97-N97</f>
        <v>2743.41</v>
      </c>
      <c r="M97" s="13"/>
      <c r="N97" s="13">
        <v>729.51</v>
      </c>
      <c r="O97" s="13"/>
      <c r="P97" s="13"/>
      <c r="Q97" s="13"/>
      <c r="R97" s="13">
        <f>G97+K97+L97+I97+N97</f>
        <v>13500</v>
      </c>
      <c r="S97" s="38">
        <f t="shared" si="33"/>
        <v>121500</v>
      </c>
      <c r="T97" s="23"/>
    </row>
    <row r="98" spans="1:20" x14ac:dyDescent="0.25">
      <c r="A98" s="36"/>
      <c r="B98" s="14" t="s">
        <v>47</v>
      </c>
      <c r="C98" s="11">
        <v>1</v>
      </c>
      <c r="D98" s="11">
        <v>9</v>
      </c>
      <c r="E98" s="13">
        <v>6228</v>
      </c>
      <c r="F98" s="11">
        <f t="shared" si="31"/>
        <v>934.19999999999993</v>
      </c>
      <c r="G98" s="13">
        <f t="shared" si="21"/>
        <v>7162.2</v>
      </c>
      <c r="H98" s="13"/>
      <c r="I98" s="13">
        <f t="shared" si="34"/>
        <v>716.22</v>
      </c>
      <c r="J98" s="13"/>
      <c r="K98" s="13">
        <f t="shared" si="35"/>
        <v>2148.66</v>
      </c>
      <c r="L98" s="13">
        <f>13500-G98-K98-I98-N98</f>
        <v>2743.41</v>
      </c>
      <c r="M98" s="13"/>
      <c r="N98" s="13">
        <v>729.51</v>
      </c>
      <c r="O98" s="13"/>
      <c r="P98" s="13"/>
      <c r="Q98" s="13"/>
      <c r="R98" s="13">
        <f>G98+K98+L98+I98+N98</f>
        <v>13500</v>
      </c>
      <c r="S98" s="38">
        <f t="shared" si="33"/>
        <v>121500</v>
      </c>
    </row>
    <row r="99" spans="1:20" x14ac:dyDescent="0.25">
      <c r="A99" s="36"/>
      <c r="B99" s="14" t="s">
        <v>47</v>
      </c>
      <c r="C99" s="11">
        <v>1</v>
      </c>
      <c r="D99" s="11">
        <v>9</v>
      </c>
      <c r="E99" s="13">
        <v>6228</v>
      </c>
      <c r="F99" s="11">
        <f t="shared" si="31"/>
        <v>934.19999999999993</v>
      </c>
      <c r="G99" s="13">
        <f t="shared" si="21"/>
        <v>7162.2</v>
      </c>
      <c r="H99" s="13"/>
      <c r="I99" s="13">
        <f t="shared" si="34"/>
        <v>716.22</v>
      </c>
      <c r="J99" s="13"/>
      <c r="K99" s="13">
        <f t="shared" si="35"/>
        <v>2148.66</v>
      </c>
      <c r="L99" s="13">
        <f>13500-G99-K99-I99-N99</f>
        <v>2743.41</v>
      </c>
      <c r="M99" s="13"/>
      <c r="N99" s="13">
        <v>729.51</v>
      </c>
      <c r="O99" s="13"/>
      <c r="P99" s="13"/>
      <c r="Q99" s="13"/>
      <c r="R99" s="13">
        <f>G99+K99+L99+I99+N99</f>
        <v>13500</v>
      </c>
      <c r="S99" s="38">
        <f t="shared" si="33"/>
        <v>121500</v>
      </c>
    </row>
    <row r="100" spans="1:20" x14ac:dyDescent="0.25">
      <c r="A100" s="36"/>
      <c r="B100" s="14" t="s">
        <v>47</v>
      </c>
      <c r="C100" s="11">
        <v>1</v>
      </c>
      <c r="D100" s="11">
        <v>9</v>
      </c>
      <c r="E100" s="13">
        <v>6228</v>
      </c>
      <c r="F100" s="11">
        <f t="shared" si="31"/>
        <v>934.19999999999993</v>
      </c>
      <c r="G100" s="13">
        <f t="shared" si="21"/>
        <v>7162.2</v>
      </c>
      <c r="H100" s="13"/>
      <c r="I100" s="13">
        <f t="shared" si="34"/>
        <v>716.22</v>
      </c>
      <c r="J100" s="13"/>
      <c r="K100" s="13">
        <f t="shared" si="35"/>
        <v>2148.66</v>
      </c>
      <c r="L100" s="13">
        <f>13500-G100-K100-I100-N100</f>
        <v>2743.41</v>
      </c>
      <c r="M100" s="13"/>
      <c r="N100" s="13">
        <v>729.51</v>
      </c>
      <c r="O100" s="13"/>
      <c r="P100" s="13"/>
      <c r="Q100" s="13"/>
      <c r="R100" s="13">
        <f>G100+K100+L100+I100+N100</f>
        <v>13500</v>
      </c>
      <c r="S100" s="38">
        <f t="shared" si="33"/>
        <v>121500</v>
      </c>
    </row>
    <row r="101" spans="1:20" x14ac:dyDescent="0.25">
      <c r="A101" s="36"/>
      <c r="B101" s="14" t="s">
        <v>47</v>
      </c>
      <c r="C101" s="11">
        <v>1</v>
      </c>
      <c r="D101" s="11">
        <v>9</v>
      </c>
      <c r="E101" s="13">
        <v>6228</v>
      </c>
      <c r="F101" s="11">
        <f t="shared" si="31"/>
        <v>934.19999999999993</v>
      </c>
      <c r="G101" s="13">
        <f t="shared" si="21"/>
        <v>7162.2</v>
      </c>
      <c r="H101" s="13"/>
      <c r="I101" s="13">
        <f t="shared" si="34"/>
        <v>716.22</v>
      </c>
      <c r="J101" s="13"/>
      <c r="K101" s="13">
        <f t="shared" si="35"/>
        <v>2148.66</v>
      </c>
      <c r="L101" s="13">
        <f>13500-G101-K101-I101-N101</f>
        <v>2743.41</v>
      </c>
      <c r="M101" s="13"/>
      <c r="N101" s="13">
        <v>729.51</v>
      </c>
      <c r="O101" s="13"/>
      <c r="P101" s="13"/>
      <c r="Q101" s="13"/>
      <c r="R101" s="13">
        <f>G101+K101+L101+I101+N101</f>
        <v>13500</v>
      </c>
      <c r="S101" s="38">
        <f t="shared" si="33"/>
        <v>121500</v>
      </c>
    </row>
    <row r="102" spans="1:20" x14ac:dyDescent="0.25">
      <c r="A102" s="36"/>
      <c r="B102" s="14" t="s">
        <v>49</v>
      </c>
      <c r="C102" s="11">
        <v>1</v>
      </c>
      <c r="D102" s="11">
        <v>4</v>
      </c>
      <c r="E102" s="13">
        <v>4572</v>
      </c>
      <c r="F102" s="11">
        <f t="shared" si="31"/>
        <v>685.8</v>
      </c>
      <c r="G102" s="13">
        <f t="shared" si="21"/>
        <v>5257.8</v>
      </c>
      <c r="H102" s="13"/>
      <c r="I102" s="13">
        <f t="shared" si="34"/>
        <v>525.78000000000009</v>
      </c>
      <c r="J102" s="13"/>
      <c r="K102" s="13"/>
      <c r="L102" s="13"/>
      <c r="M102" s="13"/>
      <c r="N102" s="13">
        <v>535.54</v>
      </c>
      <c r="O102" s="13"/>
      <c r="P102" s="13">
        <f>8000-E102</f>
        <v>3428</v>
      </c>
      <c r="Q102" s="13"/>
      <c r="R102" s="13">
        <f t="shared" ref="R102:R106" si="36">G102+I102+P102+N102</f>
        <v>9747.119999999999</v>
      </c>
      <c r="S102" s="38">
        <f t="shared" si="33"/>
        <v>87724.079999999987</v>
      </c>
    </row>
    <row r="103" spans="1:20" x14ac:dyDescent="0.25">
      <c r="A103" s="36"/>
      <c r="B103" s="14" t="s">
        <v>49</v>
      </c>
      <c r="C103" s="11">
        <v>1</v>
      </c>
      <c r="D103" s="11">
        <v>4</v>
      </c>
      <c r="E103" s="13">
        <v>4572</v>
      </c>
      <c r="F103" s="11">
        <f t="shared" si="31"/>
        <v>685.8</v>
      </c>
      <c r="G103" s="13">
        <f t="shared" si="21"/>
        <v>5257.8</v>
      </c>
      <c r="H103" s="13"/>
      <c r="I103" s="13">
        <f t="shared" si="34"/>
        <v>525.78000000000009</v>
      </c>
      <c r="J103" s="13"/>
      <c r="K103" s="13"/>
      <c r="L103" s="13"/>
      <c r="M103" s="13"/>
      <c r="N103" s="13">
        <v>535.54</v>
      </c>
      <c r="O103" s="13"/>
      <c r="P103" s="13">
        <f t="shared" ref="P103:P106" si="37">8000-E103</f>
        <v>3428</v>
      </c>
      <c r="Q103" s="13"/>
      <c r="R103" s="13">
        <f t="shared" si="36"/>
        <v>9747.119999999999</v>
      </c>
      <c r="S103" s="38">
        <f t="shared" si="33"/>
        <v>87724.079999999987</v>
      </c>
    </row>
    <row r="104" spans="1:20" x14ac:dyDescent="0.25">
      <c r="A104" s="36"/>
      <c r="B104" s="14" t="s">
        <v>49</v>
      </c>
      <c r="C104" s="11">
        <v>1</v>
      </c>
      <c r="D104" s="11">
        <v>4</v>
      </c>
      <c r="E104" s="13">
        <v>4572</v>
      </c>
      <c r="F104" s="11">
        <f t="shared" si="31"/>
        <v>685.8</v>
      </c>
      <c r="G104" s="13">
        <f t="shared" si="21"/>
        <v>5257.8</v>
      </c>
      <c r="H104" s="13"/>
      <c r="I104" s="13">
        <f t="shared" si="34"/>
        <v>525.78000000000009</v>
      </c>
      <c r="J104" s="13"/>
      <c r="K104" s="13" t="s">
        <v>52</v>
      </c>
      <c r="L104" s="13"/>
      <c r="M104" s="13"/>
      <c r="N104" s="13">
        <v>535.54</v>
      </c>
      <c r="O104" s="13"/>
      <c r="P104" s="13">
        <f t="shared" si="37"/>
        <v>3428</v>
      </c>
      <c r="Q104" s="13"/>
      <c r="R104" s="13">
        <f t="shared" si="36"/>
        <v>9747.119999999999</v>
      </c>
      <c r="S104" s="38">
        <f t="shared" si="33"/>
        <v>87724.079999999987</v>
      </c>
    </row>
    <row r="105" spans="1:20" s="6" customFormat="1" x14ac:dyDescent="0.2">
      <c r="A105" s="37"/>
      <c r="B105" s="14" t="s">
        <v>49</v>
      </c>
      <c r="C105" s="11">
        <v>1</v>
      </c>
      <c r="D105" s="11">
        <v>4</v>
      </c>
      <c r="E105" s="13">
        <v>4572</v>
      </c>
      <c r="F105" s="11">
        <f t="shared" si="31"/>
        <v>685.8</v>
      </c>
      <c r="G105" s="13">
        <f t="shared" si="21"/>
        <v>5257.8</v>
      </c>
      <c r="H105" s="13"/>
      <c r="I105" s="13">
        <f t="shared" si="34"/>
        <v>525.78000000000009</v>
      </c>
      <c r="J105" s="13"/>
      <c r="K105" s="13"/>
      <c r="L105" s="13"/>
      <c r="M105" s="13"/>
      <c r="N105" s="13">
        <v>535.54</v>
      </c>
      <c r="O105" s="13"/>
      <c r="P105" s="13">
        <f t="shared" si="37"/>
        <v>3428</v>
      </c>
      <c r="Q105" s="13"/>
      <c r="R105" s="13">
        <f t="shared" si="36"/>
        <v>9747.119999999999</v>
      </c>
      <c r="S105" s="38">
        <f t="shared" si="33"/>
        <v>87724.079999999987</v>
      </c>
      <c r="T105" s="25"/>
    </row>
    <row r="106" spans="1:20" s="18" customFormat="1" ht="15.6" customHeight="1" x14ac:dyDescent="0.25">
      <c r="A106" s="40"/>
      <c r="B106" s="14" t="s">
        <v>49</v>
      </c>
      <c r="C106" s="11">
        <v>1</v>
      </c>
      <c r="D106" s="11">
        <v>4</v>
      </c>
      <c r="E106" s="13">
        <v>4572</v>
      </c>
      <c r="F106" s="11">
        <f t="shared" si="31"/>
        <v>685.8</v>
      </c>
      <c r="G106" s="13">
        <f t="shared" si="21"/>
        <v>5257.8</v>
      </c>
      <c r="H106" s="13"/>
      <c r="I106" s="13">
        <f t="shared" si="34"/>
        <v>525.78000000000009</v>
      </c>
      <c r="J106" s="13"/>
      <c r="K106" s="13"/>
      <c r="L106" s="13"/>
      <c r="M106" s="13"/>
      <c r="N106" s="13">
        <v>535.54</v>
      </c>
      <c r="O106" s="13"/>
      <c r="P106" s="13">
        <f t="shared" si="37"/>
        <v>3428</v>
      </c>
      <c r="Q106" s="13"/>
      <c r="R106" s="13">
        <f t="shared" si="36"/>
        <v>9747.119999999999</v>
      </c>
      <c r="S106" s="38">
        <f t="shared" si="33"/>
        <v>87724.079999999987</v>
      </c>
      <c r="T106" s="24"/>
    </row>
    <row r="107" spans="1:20" s="119" customFormat="1" ht="15.6" customHeight="1" thickBot="1" x14ac:dyDescent="0.3">
      <c r="A107" s="113"/>
      <c r="B107" s="127" t="s">
        <v>31</v>
      </c>
      <c r="C107" s="115">
        <f>SUM(C95:C106)</f>
        <v>11</v>
      </c>
      <c r="D107" s="115"/>
      <c r="E107" s="116">
        <f>SUM(E95:E106)</f>
        <v>60552</v>
      </c>
      <c r="F107" s="115">
        <f>SUM(F95:F106)</f>
        <v>9082.7999999999993</v>
      </c>
      <c r="G107" s="116">
        <f>SUM(G95:G106)</f>
        <v>69634.8</v>
      </c>
      <c r="H107" s="116"/>
      <c r="I107" s="116">
        <f>SUM(I95:I106)</f>
        <v>6209.9999999999991</v>
      </c>
      <c r="J107" s="116"/>
      <c r="K107" s="116">
        <f>SUM(K95:K106)</f>
        <v>12250.259999999998</v>
      </c>
      <c r="L107" s="116">
        <f>SUM(L95:L106)</f>
        <v>24675.29</v>
      </c>
      <c r="M107" s="116"/>
      <c r="N107" s="116">
        <f>SUM(N95:N106)</f>
        <v>6325.25</v>
      </c>
      <c r="O107" s="116"/>
      <c r="P107" s="116">
        <f>SUM(P95:P106)</f>
        <v>17140</v>
      </c>
      <c r="Q107" s="116"/>
      <c r="R107" s="116">
        <f>SUM(G107:Q107)</f>
        <v>136235.6</v>
      </c>
      <c r="S107" s="118">
        <f>SUM(S95:S106)</f>
        <v>1226120.4000000001</v>
      </c>
      <c r="T107" s="126"/>
    </row>
    <row r="108" spans="1:20" s="6" customFormat="1" ht="25.2" customHeight="1" x14ac:dyDescent="0.2">
      <c r="A108" s="37"/>
      <c r="B108" s="51" t="s">
        <v>141</v>
      </c>
      <c r="C108" s="11"/>
      <c r="D108" s="11"/>
      <c r="E108" s="13"/>
      <c r="F108" s="11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38"/>
      <c r="T108" s="25"/>
    </row>
    <row r="109" spans="1:20" s="6" customFormat="1" x14ac:dyDescent="0.2">
      <c r="A109" s="37"/>
      <c r="B109" s="14" t="s">
        <v>102</v>
      </c>
      <c r="C109" s="11">
        <v>1</v>
      </c>
      <c r="D109" s="11">
        <v>12</v>
      </c>
      <c r="E109" s="13">
        <v>7632</v>
      </c>
      <c r="F109" s="11">
        <f>E109*0.25</f>
        <v>1908</v>
      </c>
      <c r="G109" s="13">
        <f t="shared" si="21"/>
        <v>9540</v>
      </c>
      <c r="H109" s="13"/>
      <c r="I109" s="13"/>
      <c r="J109" s="13"/>
      <c r="K109" s="13">
        <f>G109*0.2</f>
        <v>1908</v>
      </c>
      <c r="L109" s="13">
        <f t="shared" ref="L109" si="38">20000-G109-K109</f>
        <v>8552</v>
      </c>
      <c r="M109" s="13"/>
      <c r="N109" s="13"/>
      <c r="O109" s="13"/>
      <c r="P109" s="13"/>
      <c r="Q109" s="13"/>
      <c r="R109" s="13">
        <f t="shared" ref="R109:R111" si="39">G109+K109+L109</f>
        <v>20000</v>
      </c>
      <c r="S109" s="38">
        <f>R109*9</f>
        <v>180000</v>
      </c>
      <c r="T109" s="25"/>
    </row>
    <row r="110" spans="1:20" s="6" customFormat="1" x14ac:dyDescent="0.2">
      <c r="A110" s="37"/>
      <c r="B110" s="14" t="s">
        <v>94</v>
      </c>
      <c r="C110" s="11">
        <v>1.5</v>
      </c>
      <c r="D110" s="11">
        <v>14</v>
      </c>
      <c r="E110" s="13">
        <v>13068</v>
      </c>
      <c r="F110" s="11"/>
      <c r="G110" s="13">
        <f t="shared" si="21"/>
        <v>13068</v>
      </c>
      <c r="H110" s="13"/>
      <c r="I110" s="13"/>
      <c r="J110" s="13"/>
      <c r="K110" s="13">
        <f>G110*0.3</f>
        <v>3920.3999999999996</v>
      </c>
      <c r="L110" s="13">
        <f>30000-G110-K110</f>
        <v>13011.6</v>
      </c>
      <c r="M110" s="13"/>
      <c r="N110" s="13"/>
      <c r="O110" s="13"/>
      <c r="P110" s="13"/>
      <c r="Q110" s="13"/>
      <c r="R110" s="13">
        <f t="shared" si="39"/>
        <v>30000</v>
      </c>
      <c r="S110" s="38">
        <f t="shared" ref="S110:S147" si="40">R110*9</f>
        <v>270000</v>
      </c>
      <c r="T110" s="25"/>
    </row>
    <row r="111" spans="1:20" s="6" customFormat="1" x14ac:dyDescent="0.2">
      <c r="A111" s="37"/>
      <c r="B111" s="14" t="s">
        <v>53</v>
      </c>
      <c r="C111" s="11">
        <v>1</v>
      </c>
      <c r="D111" s="11">
        <v>12</v>
      </c>
      <c r="E111" s="13">
        <v>7632</v>
      </c>
      <c r="F111" s="13">
        <f>E111*0.15</f>
        <v>1144.8</v>
      </c>
      <c r="G111" s="13">
        <f t="shared" si="21"/>
        <v>8776.7999999999993</v>
      </c>
      <c r="H111" s="13"/>
      <c r="I111" s="13"/>
      <c r="J111" s="13"/>
      <c r="K111" s="13">
        <f>G111*0.2</f>
        <v>1755.36</v>
      </c>
      <c r="L111" s="13">
        <f t="shared" ref="L111" si="41">20000-G111-K111</f>
        <v>9467.84</v>
      </c>
      <c r="M111" s="13"/>
      <c r="N111" s="13"/>
      <c r="O111" s="13"/>
      <c r="P111" s="13"/>
      <c r="Q111" s="13"/>
      <c r="R111" s="13">
        <f t="shared" si="39"/>
        <v>20000</v>
      </c>
      <c r="S111" s="38">
        <f t="shared" si="40"/>
        <v>180000</v>
      </c>
      <c r="T111" s="25"/>
    </row>
    <row r="112" spans="1:20" s="6" customFormat="1" x14ac:dyDescent="0.2">
      <c r="A112" s="37"/>
      <c r="B112" s="14" t="s">
        <v>54</v>
      </c>
      <c r="C112" s="11">
        <v>1</v>
      </c>
      <c r="D112" s="11">
        <v>11</v>
      </c>
      <c r="E112" s="13">
        <v>7092</v>
      </c>
      <c r="F112" s="11"/>
      <c r="G112" s="13">
        <f t="shared" si="21"/>
        <v>7092</v>
      </c>
      <c r="H112" s="13"/>
      <c r="I112" s="13"/>
      <c r="J112" s="13"/>
      <c r="K112" s="13">
        <f>G112*0.3</f>
        <v>2127.6</v>
      </c>
      <c r="L112" s="13">
        <f>20000-G112-K112</f>
        <v>10780.4</v>
      </c>
      <c r="M112" s="13"/>
      <c r="N112" s="13"/>
      <c r="O112" s="13"/>
      <c r="P112" s="13"/>
      <c r="Q112" s="13"/>
      <c r="R112" s="13">
        <f>G112+K112+L112</f>
        <v>20000</v>
      </c>
      <c r="S112" s="38">
        <f t="shared" si="40"/>
        <v>180000</v>
      </c>
      <c r="T112" s="25"/>
    </row>
    <row r="113" spans="1:20" s="6" customFormat="1" x14ac:dyDescent="0.2">
      <c r="A113" s="37"/>
      <c r="B113" s="14" t="s">
        <v>55</v>
      </c>
      <c r="C113" s="11">
        <v>1</v>
      </c>
      <c r="D113" s="11">
        <v>11</v>
      </c>
      <c r="E113" s="13">
        <v>7092</v>
      </c>
      <c r="F113" s="11"/>
      <c r="G113" s="13">
        <f t="shared" si="21"/>
        <v>7092</v>
      </c>
      <c r="H113" s="13"/>
      <c r="I113" s="13"/>
      <c r="J113" s="13"/>
      <c r="K113" s="13">
        <f>G113*0.1</f>
        <v>709.2</v>
      </c>
      <c r="L113" s="13">
        <f t="shared" ref="L113:L114" si="42">20000-G113-K113</f>
        <v>12198.8</v>
      </c>
      <c r="M113" s="13"/>
      <c r="N113" s="13"/>
      <c r="O113" s="13"/>
      <c r="P113" s="13"/>
      <c r="Q113" s="13"/>
      <c r="R113" s="13">
        <f t="shared" ref="R113:R119" si="43">G113+K113+L113</f>
        <v>20000</v>
      </c>
      <c r="S113" s="38">
        <f t="shared" si="40"/>
        <v>180000</v>
      </c>
      <c r="T113" s="25"/>
    </row>
    <row r="114" spans="1:20" s="6" customFormat="1" x14ac:dyDescent="0.2">
      <c r="A114" s="37"/>
      <c r="B114" s="14" t="s">
        <v>56</v>
      </c>
      <c r="C114" s="11">
        <v>1</v>
      </c>
      <c r="D114" s="11">
        <v>14</v>
      </c>
      <c r="E114" s="13">
        <v>8712</v>
      </c>
      <c r="F114" s="11"/>
      <c r="G114" s="13">
        <f t="shared" si="21"/>
        <v>8712</v>
      </c>
      <c r="H114" s="13"/>
      <c r="I114" s="13"/>
      <c r="J114" s="13"/>
      <c r="K114" s="13">
        <f>G114*0.3</f>
        <v>2613.6</v>
      </c>
      <c r="L114" s="13">
        <f t="shared" si="42"/>
        <v>8674.4</v>
      </c>
      <c r="M114" s="13"/>
      <c r="N114" s="13"/>
      <c r="O114" s="13"/>
      <c r="P114" s="13"/>
      <c r="Q114" s="13"/>
      <c r="R114" s="13">
        <f t="shared" si="43"/>
        <v>20000</v>
      </c>
      <c r="S114" s="38">
        <f t="shared" si="40"/>
        <v>180000</v>
      </c>
      <c r="T114" s="25"/>
    </row>
    <row r="115" spans="1:20" s="6" customFormat="1" x14ac:dyDescent="0.2">
      <c r="A115" s="37"/>
      <c r="B115" s="14" t="s">
        <v>57</v>
      </c>
      <c r="C115" s="11">
        <v>0.5</v>
      </c>
      <c r="D115" s="11">
        <v>11</v>
      </c>
      <c r="E115" s="13">
        <v>3546</v>
      </c>
      <c r="F115" s="13">
        <f>E115*0.15</f>
        <v>531.9</v>
      </c>
      <c r="G115" s="13">
        <f t="shared" si="21"/>
        <v>4077.9</v>
      </c>
      <c r="H115" s="13"/>
      <c r="I115" s="13"/>
      <c r="J115" s="13"/>
      <c r="K115" s="13">
        <f>G115*0.2</f>
        <v>815.58</v>
      </c>
      <c r="L115" s="13">
        <f>20000/2-G115-K115</f>
        <v>5106.5200000000004</v>
      </c>
      <c r="M115" s="13"/>
      <c r="N115" s="13"/>
      <c r="O115" s="13"/>
      <c r="P115" s="13"/>
      <c r="Q115" s="13"/>
      <c r="R115" s="13">
        <f t="shared" si="43"/>
        <v>10000</v>
      </c>
      <c r="S115" s="38">
        <f t="shared" si="40"/>
        <v>90000</v>
      </c>
      <c r="T115" s="25"/>
    </row>
    <row r="116" spans="1:20" s="6" customFormat="1" x14ac:dyDescent="0.2">
      <c r="A116" s="37"/>
      <c r="B116" s="14" t="s">
        <v>106</v>
      </c>
      <c r="C116" s="11">
        <v>1</v>
      </c>
      <c r="D116" s="11">
        <v>14</v>
      </c>
      <c r="E116" s="13">
        <v>8712</v>
      </c>
      <c r="F116" s="11"/>
      <c r="G116" s="13">
        <f t="shared" si="21"/>
        <v>8712</v>
      </c>
      <c r="H116" s="13"/>
      <c r="I116" s="13"/>
      <c r="J116" s="13"/>
      <c r="K116" s="13">
        <f>G116*0.3</f>
        <v>2613.6</v>
      </c>
      <c r="L116" s="13">
        <f t="shared" ref="L116" si="44">20000-G116-K116</f>
        <v>8674.4</v>
      </c>
      <c r="M116" s="13"/>
      <c r="N116" s="13"/>
      <c r="O116" s="13"/>
      <c r="P116" s="13"/>
      <c r="Q116" s="13"/>
      <c r="R116" s="13">
        <f t="shared" si="43"/>
        <v>20000</v>
      </c>
      <c r="S116" s="38">
        <f t="shared" si="40"/>
        <v>180000</v>
      </c>
      <c r="T116" s="25"/>
    </row>
    <row r="117" spans="1:20" s="6" customFormat="1" x14ac:dyDescent="0.2">
      <c r="A117" s="37"/>
      <c r="B117" s="14" t="s">
        <v>107</v>
      </c>
      <c r="C117" s="11">
        <v>0.5</v>
      </c>
      <c r="D117" s="11">
        <v>14</v>
      </c>
      <c r="E117" s="13">
        <v>4356</v>
      </c>
      <c r="F117" s="11"/>
      <c r="G117" s="13">
        <f t="shared" si="21"/>
        <v>4356</v>
      </c>
      <c r="H117" s="13"/>
      <c r="I117" s="13"/>
      <c r="J117" s="13"/>
      <c r="K117" s="13">
        <f>G117*0.3</f>
        <v>1306.8</v>
      </c>
      <c r="L117" s="13">
        <f>20000/2-G117-K117</f>
        <v>4337.2</v>
      </c>
      <c r="M117" s="13"/>
      <c r="N117" s="13"/>
      <c r="O117" s="13"/>
      <c r="P117" s="13"/>
      <c r="Q117" s="13"/>
      <c r="R117" s="13">
        <f t="shared" si="43"/>
        <v>10000</v>
      </c>
      <c r="S117" s="38">
        <f t="shared" si="40"/>
        <v>90000</v>
      </c>
      <c r="T117" s="25"/>
    </row>
    <row r="118" spans="1:20" s="6" customFormat="1" x14ac:dyDescent="0.2">
      <c r="A118" s="37"/>
      <c r="B118" s="14" t="s">
        <v>58</v>
      </c>
      <c r="C118" s="11">
        <v>1</v>
      </c>
      <c r="D118" s="11">
        <v>14</v>
      </c>
      <c r="E118" s="13">
        <v>8712</v>
      </c>
      <c r="F118" s="13">
        <f>E118*0.15</f>
        <v>1306.8</v>
      </c>
      <c r="G118" s="13">
        <f t="shared" si="21"/>
        <v>10018.799999999999</v>
      </c>
      <c r="H118" s="13"/>
      <c r="I118" s="13"/>
      <c r="J118" s="13"/>
      <c r="K118" s="13">
        <f>G118*0.3</f>
        <v>3005.64</v>
      </c>
      <c r="L118" s="13">
        <f>20000-G118-K118</f>
        <v>6975.5600000000013</v>
      </c>
      <c r="M118" s="13"/>
      <c r="N118" s="13"/>
      <c r="O118" s="13"/>
      <c r="P118" s="13"/>
      <c r="Q118" s="13"/>
      <c r="R118" s="13">
        <f t="shared" si="43"/>
        <v>20000</v>
      </c>
      <c r="S118" s="38">
        <f t="shared" si="40"/>
        <v>180000</v>
      </c>
      <c r="T118" s="25"/>
    </row>
    <row r="119" spans="1:20" s="6" customFormat="1" x14ac:dyDescent="0.2">
      <c r="A119" s="37"/>
      <c r="B119" s="14" t="s">
        <v>58</v>
      </c>
      <c r="C119" s="11">
        <v>1</v>
      </c>
      <c r="D119" s="11">
        <v>14</v>
      </c>
      <c r="E119" s="13">
        <v>8712</v>
      </c>
      <c r="F119" s="13">
        <f>E119*0.15</f>
        <v>1306.8</v>
      </c>
      <c r="G119" s="13">
        <f t="shared" si="21"/>
        <v>10018.799999999999</v>
      </c>
      <c r="H119" s="13"/>
      <c r="I119" s="13"/>
      <c r="J119" s="13"/>
      <c r="K119" s="13">
        <f>G119*0.3</f>
        <v>3005.64</v>
      </c>
      <c r="L119" s="13">
        <f>20000-G119-K119</f>
        <v>6975.5600000000013</v>
      </c>
      <c r="M119" s="13"/>
      <c r="N119" s="13"/>
      <c r="O119" s="13"/>
      <c r="P119" s="13"/>
      <c r="Q119" s="13"/>
      <c r="R119" s="13">
        <f t="shared" si="43"/>
        <v>20000</v>
      </c>
      <c r="S119" s="38">
        <f t="shared" si="40"/>
        <v>180000</v>
      </c>
      <c r="T119" s="25"/>
    </row>
    <row r="120" spans="1:20" s="6" customFormat="1" x14ac:dyDescent="0.2">
      <c r="A120" s="37"/>
      <c r="B120" s="14" t="s">
        <v>108</v>
      </c>
      <c r="C120" s="11">
        <v>0.5</v>
      </c>
      <c r="D120" s="11">
        <v>11</v>
      </c>
      <c r="E120" s="13">
        <v>3546</v>
      </c>
      <c r="F120" s="11"/>
      <c r="G120" s="13">
        <f t="shared" si="21"/>
        <v>3546</v>
      </c>
      <c r="H120" s="13"/>
      <c r="I120" s="13"/>
      <c r="J120" s="13"/>
      <c r="K120" s="13">
        <f>G120*0.3</f>
        <v>1063.8</v>
      </c>
      <c r="L120" s="13">
        <f>20000/2-G120-K120</f>
        <v>5390.2</v>
      </c>
      <c r="M120" s="13"/>
      <c r="N120" s="13"/>
      <c r="O120" s="13"/>
      <c r="P120" s="13"/>
      <c r="Q120" s="13"/>
      <c r="R120" s="13">
        <f>G120+K120+L120</f>
        <v>10000</v>
      </c>
      <c r="S120" s="38">
        <f t="shared" si="40"/>
        <v>90000</v>
      </c>
      <c r="T120" s="25"/>
    </row>
    <row r="121" spans="1:20" s="6" customFormat="1" x14ac:dyDescent="0.2">
      <c r="A121" s="37"/>
      <c r="B121" s="14" t="s">
        <v>59</v>
      </c>
      <c r="C121" s="11">
        <v>1</v>
      </c>
      <c r="D121" s="11">
        <v>13</v>
      </c>
      <c r="E121" s="13">
        <v>8172</v>
      </c>
      <c r="F121" s="11"/>
      <c r="G121" s="13">
        <f t="shared" si="21"/>
        <v>8172</v>
      </c>
      <c r="H121" s="13"/>
      <c r="I121" s="13"/>
      <c r="J121" s="13"/>
      <c r="K121" s="13">
        <f>G121*0.2</f>
        <v>1634.4</v>
      </c>
      <c r="L121" s="13">
        <f>20000-G121-K121</f>
        <v>10193.6</v>
      </c>
      <c r="M121" s="13"/>
      <c r="N121" s="13"/>
      <c r="O121" s="13"/>
      <c r="P121" s="13"/>
      <c r="Q121" s="13"/>
      <c r="R121" s="13">
        <f t="shared" ref="R121:R128" si="45">G121+K121+L121</f>
        <v>20000</v>
      </c>
      <c r="S121" s="38">
        <f t="shared" si="40"/>
        <v>180000</v>
      </c>
      <c r="T121" s="25"/>
    </row>
    <row r="122" spans="1:20" s="6" customFormat="1" x14ac:dyDescent="0.2">
      <c r="A122" s="37"/>
      <c r="B122" s="14" t="s">
        <v>109</v>
      </c>
      <c r="C122" s="11">
        <v>0.5</v>
      </c>
      <c r="D122" s="11">
        <v>14</v>
      </c>
      <c r="E122" s="13">
        <v>4356</v>
      </c>
      <c r="F122" s="11"/>
      <c r="G122" s="13">
        <f t="shared" si="21"/>
        <v>4356</v>
      </c>
      <c r="H122" s="13"/>
      <c r="I122" s="13"/>
      <c r="J122" s="13"/>
      <c r="K122" s="13">
        <f>G122*0.3</f>
        <v>1306.8</v>
      </c>
      <c r="L122" s="13">
        <f>20000/2-G122-K122</f>
        <v>4337.2</v>
      </c>
      <c r="M122" s="13"/>
      <c r="N122" s="13"/>
      <c r="O122" s="13"/>
      <c r="P122" s="13"/>
      <c r="Q122" s="13"/>
      <c r="R122" s="13">
        <f t="shared" si="45"/>
        <v>10000</v>
      </c>
      <c r="S122" s="38">
        <f t="shared" si="40"/>
        <v>90000</v>
      </c>
      <c r="T122" s="25"/>
    </row>
    <row r="123" spans="1:20" s="6" customFormat="1" x14ac:dyDescent="0.2">
      <c r="A123" s="37"/>
      <c r="B123" s="14" t="s">
        <v>111</v>
      </c>
      <c r="C123" s="11">
        <v>1</v>
      </c>
      <c r="D123" s="11">
        <v>14</v>
      </c>
      <c r="E123" s="13">
        <v>8712</v>
      </c>
      <c r="F123" s="11"/>
      <c r="G123" s="13">
        <f t="shared" si="21"/>
        <v>8712</v>
      </c>
      <c r="H123" s="13"/>
      <c r="I123" s="13"/>
      <c r="J123" s="13"/>
      <c r="K123" s="13">
        <f>G123*0.3</f>
        <v>2613.6</v>
      </c>
      <c r="L123" s="13">
        <f t="shared" ref="L123" si="46">20000-G123-K123</f>
        <v>8674.4</v>
      </c>
      <c r="M123" s="13"/>
      <c r="N123" s="13"/>
      <c r="O123" s="13"/>
      <c r="P123" s="13"/>
      <c r="Q123" s="13"/>
      <c r="R123" s="13">
        <f t="shared" si="45"/>
        <v>20000</v>
      </c>
      <c r="S123" s="38">
        <f t="shared" si="40"/>
        <v>180000</v>
      </c>
      <c r="T123" s="25"/>
    </row>
    <row r="124" spans="1:20" s="26" customFormat="1" x14ac:dyDescent="0.25">
      <c r="A124" s="41"/>
      <c r="B124" s="14" t="s">
        <v>110</v>
      </c>
      <c r="C124" s="11">
        <v>0.5</v>
      </c>
      <c r="D124" s="11">
        <v>14</v>
      </c>
      <c r="E124" s="13">
        <v>4356</v>
      </c>
      <c r="F124" s="11"/>
      <c r="G124" s="13">
        <f t="shared" si="21"/>
        <v>4356</v>
      </c>
      <c r="H124" s="13"/>
      <c r="I124" s="13"/>
      <c r="J124" s="13"/>
      <c r="K124" s="13">
        <f>G124*0.3</f>
        <v>1306.8</v>
      </c>
      <c r="L124" s="13">
        <f>20000/2-G124-K124</f>
        <v>4337.2</v>
      </c>
      <c r="M124" s="13"/>
      <c r="N124" s="13"/>
      <c r="O124" s="13"/>
      <c r="P124" s="13"/>
      <c r="Q124" s="13"/>
      <c r="R124" s="13">
        <f t="shared" si="45"/>
        <v>10000</v>
      </c>
      <c r="S124" s="38">
        <f t="shared" si="40"/>
        <v>90000</v>
      </c>
    </row>
    <row r="125" spans="1:20" x14ac:dyDescent="0.25">
      <c r="A125" s="36"/>
      <c r="B125" s="14" t="s">
        <v>60</v>
      </c>
      <c r="C125" s="11">
        <v>1</v>
      </c>
      <c r="D125" s="11">
        <v>14</v>
      </c>
      <c r="E125" s="13">
        <v>8712</v>
      </c>
      <c r="F125" s="13">
        <f>E125*0.15</f>
        <v>1306.8</v>
      </c>
      <c r="G125" s="13">
        <f t="shared" si="21"/>
        <v>10018.799999999999</v>
      </c>
      <c r="H125" s="13"/>
      <c r="I125" s="13"/>
      <c r="J125" s="13"/>
      <c r="K125" s="13">
        <f>G125*0.3</f>
        <v>3005.64</v>
      </c>
      <c r="L125" s="13">
        <f>20000-G125-K125</f>
        <v>6975.5600000000013</v>
      </c>
      <c r="M125" s="13"/>
      <c r="N125" s="13"/>
      <c r="O125" s="13"/>
      <c r="P125" s="13"/>
      <c r="Q125" s="13"/>
      <c r="R125" s="13">
        <f t="shared" si="45"/>
        <v>20000</v>
      </c>
      <c r="S125" s="38">
        <f t="shared" si="40"/>
        <v>180000</v>
      </c>
      <c r="T125" s="23"/>
    </row>
    <row r="126" spans="1:20" x14ac:dyDescent="0.25">
      <c r="A126" s="36"/>
      <c r="B126" s="14" t="s">
        <v>96</v>
      </c>
      <c r="C126" s="11">
        <v>0.5</v>
      </c>
      <c r="D126" s="11">
        <v>14</v>
      </c>
      <c r="E126" s="13">
        <v>4356</v>
      </c>
      <c r="F126" s="11"/>
      <c r="G126" s="13">
        <f t="shared" si="21"/>
        <v>4356</v>
      </c>
      <c r="H126" s="13"/>
      <c r="I126" s="13"/>
      <c r="J126" s="13"/>
      <c r="K126" s="13">
        <f>G126*0.3</f>
        <v>1306.8</v>
      </c>
      <c r="L126" s="13">
        <f>20000/2-G126-K126</f>
        <v>4337.2</v>
      </c>
      <c r="M126" s="13"/>
      <c r="N126" s="13"/>
      <c r="O126" s="13"/>
      <c r="P126" s="13"/>
      <c r="Q126" s="13"/>
      <c r="R126" s="13">
        <f t="shared" si="45"/>
        <v>10000</v>
      </c>
      <c r="S126" s="38">
        <f t="shared" si="40"/>
        <v>90000</v>
      </c>
      <c r="T126" s="23"/>
    </row>
    <row r="127" spans="1:20" x14ac:dyDescent="0.25">
      <c r="A127" s="36"/>
      <c r="B127" s="14" t="s">
        <v>45</v>
      </c>
      <c r="C127" s="11">
        <v>0.5</v>
      </c>
      <c r="D127" s="11">
        <v>10</v>
      </c>
      <c r="E127" s="13">
        <v>3276</v>
      </c>
      <c r="F127" s="11"/>
      <c r="G127" s="13">
        <f t="shared" si="21"/>
        <v>3276</v>
      </c>
      <c r="H127" s="13"/>
      <c r="I127" s="13"/>
      <c r="J127" s="13"/>
      <c r="K127" s="13">
        <f t="shared" ref="K127:K134" si="47">G127*0.3</f>
        <v>982.8</v>
      </c>
      <c r="L127" s="13">
        <f>20000/2-G127-K127</f>
        <v>5741.2</v>
      </c>
      <c r="M127" s="13"/>
      <c r="N127" s="13"/>
      <c r="O127" s="13"/>
      <c r="P127" s="13"/>
      <c r="Q127" s="13"/>
      <c r="R127" s="13">
        <f t="shared" si="45"/>
        <v>10000</v>
      </c>
      <c r="S127" s="38">
        <f t="shared" si="40"/>
        <v>90000</v>
      </c>
      <c r="T127" s="23"/>
    </row>
    <row r="128" spans="1:20" x14ac:dyDescent="0.25">
      <c r="A128" s="36"/>
      <c r="B128" s="14" t="s">
        <v>161</v>
      </c>
      <c r="C128" s="11">
        <v>0.5</v>
      </c>
      <c r="D128" s="11">
        <v>14</v>
      </c>
      <c r="E128" s="13">
        <v>4356</v>
      </c>
      <c r="F128" s="11"/>
      <c r="G128" s="13">
        <f t="shared" si="21"/>
        <v>4356</v>
      </c>
      <c r="H128" s="13"/>
      <c r="I128" s="13"/>
      <c r="J128" s="13"/>
      <c r="K128" s="13">
        <f>G128*0.3</f>
        <v>1306.8</v>
      </c>
      <c r="L128" s="13">
        <f>20000/2-G128-K128</f>
        <v>4337.2</v>
      </c>
      <c r="M128" s="13"/>
      <c r="N128" s="13"/>
      <c r="O128" s="13"/>
      <c r="P128" s="13"/>
      <c r="Q128" s="13"/>
      <c r="R128" s="13">
        <f t="shared" si="45"/>
        <v>10000</v>
      </c>
      <c r="S128" s="38">
        <f t="shared" si="40"/>
        <v>90000</v>
      </c>
      <c r="T128" s="23"/>
    </row>
    <row r="129" spans="1:20" x14ac:dyDescent="0.25">
      <c r="A129" s="36"/>
      <c r="B129" s="14" t="s">
        <v>46</v>
      </c>
      <c r="C129" s="11">
        <v>1</v>
      </c>
      <c r="D129" s="11">
        <v>9</v>
      </c>
      <c r="E129" s="13">
        <v>6228</v>
      </c>
      <c r="F129" s="11"/>
      <c r="G129" s="13">
        <f t="shared" si="21"/>
        <v>6228</v>
      </c>
      <c r="H129" s="13"/>
      <c r="I129" s="13"/>
      <c r="J129" s="13"/>
      <c r="K129" s="13">
        <f t="shared" si="47"/>
        <v>1868.3999999999999</v>
      </c>
      <c r="L129" s="13">
        <f>13500-G129-K129</f>
        <v>5403.6</v>
      </c>
      <c r="M129" s="13"/>
      <c r="N129" s="13"/>
      <c r="O129" s="13"/>
      <c r="P129" s="13"/>
      <c r="Q129" s="13"/>
      <c r="R129" s="13">
        <f>G129+K129+L129</f>
        <v>13500</v>
      </c>
      <c r="S129" s="38">
        <f t="shared" si="40"/>
        <v>121500</v>
      </c>
      <c r="T129" s="23"/>
    </row>
    <row r="130" spans="1:20" x14ac:dyDescent="0.25">
      <c r="A130" s="36"/>
      <c r="B130" s="14" t="s">
        <v>48</v>
      </c>
      <c r="C130" s="11">
        <v>1</v>
      </c>
      <c r="D130" s="11">
        <v>9</v>
      </c>
      <c r="E130" s="13">
        <v>6228</v>
      </c>
      <c r="F130" s="11"/>
      <c r="G130" s="13">
        <f t="shared" si="21"/>
        <v>6228</v>
      </c>
      <c r="H130" s="13"/>
      <c r="I130" s="13"/>
      <c r="J130" s="13"/>
      <c r="K130" s="13">
        <f t="shared" si="47"/>
        <v>1868.3999999999999</v>
      </c>
      <c r="L130" s="13">
        <f>13500-G130-K130</f>
        <v>5403.6</v>
      </c>
      <c r="M130" s="13"/>
      <c r="N130" s="13"/>
      <c r="O130" s="13"/>
      <c r="P130" s="13"/>
      <c r="Q130" s="13"/>
      <c r="R130" s="13">
        <f t="shared" ref="R130:R132" si="48">G130+K130+L130</f>
        <v>13500</v>
      </c>
      <c r="S130" s="38">
        <f t="shared" si="40"/>
        <v>121500</v>
      </c>
      <c r="T130" s="23"/>
    </row>
    <row r="131" spans="1:20" x14ac:dyDescent="0.25">
      <c r="A131" s="36"/>
      <c r="B131" s="14" t="s">
        <v>48</v>
      </c>
      <c r="C131" s="11">
        <v>1</v>
      </c>
      <c r="D131" s="11">
        <v>9</v>
      </c>
      <c r="E131" s="13">
        <v>6228</v>
      </c>
      <c r="F131" s="11"/>
      <c r="G131" s="13">
        <f t="shared" si="21"/>
        <v>6228</v>
      </c>
      <c r="H131" s="13"/>
      <c r="I131" s="13"/>
      <c r="J131" s="13"/>
      <c r="K131" s="13">
        <f t="shared" si="47"/>
        <v>1868.3999999999999</v>
      </c>
      <c r="L131" s="13">
        <f>13500-G131-K131</f>
        <v>5403.6</v>
      </c>
      <c r="M131" s="13"/>
      <c r="N131" s="13"/>
      <c r="O131" s="13"/>
      <c r="P131" s="13"/>
      <c r="Q131" s="13"/>
      <c r="R131" s="13">
        <f t="shared" si="48"/>
        <v>13500</v>
      </c>
      <c r="S131" s="38">
        <f t="shared" si="40"/>
        <v>121500</v>
      </c>
      <c r="T131" s="23"/>
    </row>
    <row r="132" spans="1:20" x14ac:dyDescent="0.25">
      <c r="A132" s="36"/>
      <c r="B132" s="14" t="s">
        <v>48</v>
      </c>
      <c r="C132" s="11">
        <v>1</v>
      </c>
      <c r="D132" s="11">
        <v>9</v>
      </c>
      <c r="E132" s="13">
        <v>6228</v>
      </c>
      <c r="F132" s="11"/>
      <c r="G132" s="13">
        <f t="shared" si="21"/>
        <v>6228</v>
      </c>
      <c r="H132" s="13"/>
      <c r="I132" s="13"/>
      <c r="J132" s="13"/>
      <c r="K132" s="13">
        <f t="shared" si="47"/>
        <v>1868.3999999999999</v>
      </c>
      <c r="L132" s="13">
        <f>13500-G132-K132</f>
        <v>5403.6</v>
      </c>
      <c r="M132" s="13"/>
      <c r="N132" s="13"/>
      <c r="O132" s="13"/>
      <c r="P132" s="13"/>
      <c r="Q132" s="13"/>
      <c r="R132" s="13">
        <f t="shared" si="48"/>
        <v>13500</v>
      </c>
      <c r="S132" s="38">
        <f t="shared" si="40"/>
        <v>121500</v>
      </c>
      <c r="T132" s="23"/>
    </row>
    <row r="133" spans="1:20" x14ac:dyDescent="0.25">
      <c r="A133" s="36"/>
      <c r="B133" s="14" t="s">
        <v>61</v>
      </c>
      <c r="C133" s="11">
        <v>1</v>
      </c>
      <c r="D133" s="11">
        <v>9</v>
      </c>
      <c r="E133" s="13">
        <v>6228</v>
      </c>
      <c r="F133" s="11"/>
      <c r="G133" s="13">
        <f t="shared" si="21"/>
        <v>6228</v>
      </c>
      <c r="H133" s="13"/>
      <c r="I133" s="13">
        <f>G133*0.1</f>
        <v>622.80000000000007</v>
      </c>
      <c r="J133" s="13"/>
      <c r="K133" s="13">
        <f t="shared" si="47"/>
        <v>1868.3999999999999</v>
      </c>
      <c r="L133" s="13">
        <f>13500-G133-I133-K133</f>
        <v>4780.8</v>
      </c>
      <c r="M133" s="13"/>
      <c r="N133" s="13"/>
      <c r="O133" s="13"/>
      <c r="P133" s="13"/>
      <c r="Q133" s="13"/>
      <c r="R133" s="13">
        <f>G133+K133+L133+I133</f>
        <v>13500</v>
      </c>
      <c r="S133" s="38">
        <f t="shared" si="40"/>
        <v>121500</v>
      </c>
      <c r="T133" s="23"/>
    </row>
    <row r="134" spans="1:20" x14ac:dyDescent="0.25">
      <c r="A134" s="36"/>
      <c r="B134" s="14" t="s">
        <v>61</v>
      </c>
      <c r="C134" s="11">
        <v>1</v>
      </c>
      <c r="D134" s="11">
        <v>9</v>
      </c>
      <c r="E134" s="13">
        <v>6228</v>
      </c>
      <c r="F134" s="11"/>
      <c r="G134" s="13">
        <f t="shared" si="21"/>
        <v>6228</v>
      </c>
      <c r="H134" s="13"/>
      <c r="I134" s="13"/>
      <c r="J134" s="13"/>
      <c r="K134" s="13">
        <f t="shared" si="47"/>
        <v>1868.3999999999999</v>
      </c>
      <c r="L134" s="13">
        <f>13500-G134-K134</f>
        <v>5403.6</v>
      </c>
      <c r="M134" s="13"/>
      <c r="N134" s="13"/>
      <c r="O134" s="13"/>
      <c r="P134" s="13"/>
      <c r="Q134" s="13"/>
      <c r="R134" s="13">
        <f>G134+K134+L134</f>
        <v>13500</v>
      </c>
      <c r="S134" s="38">
        <f t="shared" si="40"/>
        <v>121500</v>
      </c>
      <c r="T134" s="23"/>
    </row>
    <row r="135" spans="1:20" x14ac:dyDescent="0.25">
      <c r="A135" s="36"/>
      <c r="B135" s="14" t="s">
        <v>62</v>
      </c>
      <c r="C135" s="11">
        <v>1</v>
      </c>
      <c r="D135" s="11">
        <v>8</v>
      </c>
      <c r="E135" s="13">
        <v>5904</v>
      </c>
      <c r="F135" s="11"/>
      <c r="G135" s="13">
        <f t="shared" si="21"/>
        <v>5904</v>
      </c>
      <c r="H135" s="13"/>
      <c r="I135" s="13"/>
      <c r="J135" s="13"/>
      <c r="K135" s="13">
        <f>G135*0.2</f>
        <v>1180.8</v>
      </c>
      <c r="L135" s="13">
        <f>13500-G135-K135</f>
        <v>6415.2</v>
      </c>
      <c r="M135" s="13"/>
      <c r="N135" s="13"/>
      <c r="O135" s="13"/>
      <c r="P135" s="13"/>
      <c r="Q135" s="13"/>
      <c r="R135" s="13">
        <f>G135+K135+L135</f>
        <v>13500</v>
      </c>
      <c r="S135" s="38">
        <f t="shared" si="40"/>
        <v>121500</v>
      </c>
      <c r="T135" s="23"/>
    </row>
    <row r="136" spans="1:20" x14ac:dyDescent="0.25">
      <c r="A136" s="36"/>
      <c r="B136" s="14" t="s">
        <v>62</v>
      </c>
      <c r="C136" s="11">
        <v>0.5</v>
      </c>
      <c r="D136" s="11">
        <v>7</v>
      </c>
      <c r="E136" s="13">
        <v>2772</v>
      </c>
      <c r="F136" s="11"/>
      <c r="G136" s="13">
        <f t="shared" si="21"/>
        <v>2772</v>
      </c>
      <c r="H136" s="13"/>
      <c r="I136" s="13"/>
      <c r="J136" s="13"/>
      <c r="K136" s="13">
        <f>G136*0.2</f>
        <v>554.4</v>
      </c>
      <c r="L136" s="13">
        <f>13500/2-G136-K136</f>
        <v>3423.6</v>
      </c>
      <c r="M136" s="13"/>
      <c r="N136" s="13"/>
      <c r="O136" s="13"/>
      <c r="P136" s="13"/>
      <c r="Q136" s="13"/>
      <c r="R136" s="13">
        <f>G136+K136+L136</f>
        <v>6750</v>
      </c>
      <c r="S136" s="38">
        <f t="shared" si="40"/>
        <v>60750</v>
      </c>
      <c r="T136" s="23"/>
    </row>
    <row r="137" spans="1:20" x14ac:dyDescent="0.25">
      <c r="A137" s="36"/>
      <c r="B137" s="14" t="s">
        <v>62</v>
      </c>
      <c r="C137" s="11">
        <v>0.5</v>
      </c>
      <c r="D137" s="11">
        <v>7</v>
      </c>
      <c r="E137" s="13">
        <v>2772</v>
      </c>
      <c r="F137" s="11"/>
      <c r="G137" s="13">
        <f t="shared" si="21"/>
        <v>2772</v>
      </c>
      <c r="H137" s="13"/>
      <c r="I137" s="13"/>
      <c r="J137" s="13"/>
      <c r="K137" s="13">
        <f>G137*0.2</f>
        <v>554.4</v>
      </c>
      <c r="L137" s="13">
        <f>13500/2-G137-K137</f>
        <v>3423.6</v>
      </c>
      <c r="M137" s="13"/>
      <c r="N137" s="13"/>
      <c r="O137" s="13"/>
      <c r="P137" s="13"/>
      <c r="Q137" s="13"/>
      <c r="R137" s="13">
        <f>G137+K137+L137</f>
        <v>6750</v>
      </c>
      <c r="S137" s="38">
        <f t="shared" si="40"/>
        <v>60750</v>
      </c>
      <c r="T137" s="23"/>
    </row>
    <row r="138" spans="1:20" x14ac:dyDescent="0.25">
      <c r="A138" s="36"/>
      <c r="B138" s="14" t="s">
        <v>63</v>
      </c>
      <c r="C138" s="11">
        <v>1</v>
      </c>
      <c r="D138" s="11">
        <v>9</v>
      </c>
      <c r="E138" s="13">
        <v>6228</v>
      </c>
      <c r="F138" s="11">
        <f>E138*0.15</f>
        <v>934.19999999999993</v>
      </c>
      <c r="G138" s="13">
        <f t="shared" si="21"/>
        <v>7162.2</v>
      </c>
      <c r="H138" s="13"/>
      <c r="I138" s="13"/>
      <c r="J138" s="13"/>
      <c r="K138" s="13">
        <f>G138*0.3</f>
        <v>2148.66</v>
      </c>
      <c r="L138" s="13">
        <f>13500-G138-K138</f>
        <v>4189.1400000000003</v>
      </c>
      <c r="M138" s="13"/>
      <c r="N138" s="13"/>
      <c r="O138" s="13"/>
      <c r="P138" s="13"/>
      <c r="Q138" s="13"/>
      <c r="R138" s="13">
        <f>G138+K138+L138</f>
        <v>13500</v>
      </c>
      <c r="S138" s="38">
        <f t="shared" si="40"/>
        <v>121500</v>
      </c>
      <c r="T138" s="23"/>
    </row>
    <row r="139" spans="1:20" x14ac:dyDescent="0.25">
      <c r="A139" s="36"/>
      <c r="B139" s="14" t="s">
        <v>64</v>
      </c>
      <c r="C139" s="11">
        <v>1.5</v>
      </c>
      <c r="D139" s="11">
        <v>7</v>
      </c>
      <c r="E139" s="13">
        <v>8316</v>
      </c>
      <c r="F139" s="11"/>
      <c r="G139" s="13">
        <f t="shared" ref="G139:G147" si="49">E139+F139</f>
        <v>8316</v>
      </c>
      <c r="H139" s="13"/>
      <c r="I139" s="13">
        <f>G139*0.1</f>
        <v>831.6</v>
      </c>
      <c r="J139" s="13"/>
      <c r="K139" s="13">
        <f>G139*0.3</f>
        <v>2494.7999999999997</v>
      </c>
      <c r="L139" s="13">
        <f>13500*1.5-G139-I139-K139</f>
        <v>8607.6</v>
      </c>
      <c r="M139" s="13"/>
      <c r="N139" s="13"/>
      <c r="O139" s="13"/>
      <c r="P139" s="13"/>
      <c r="Q139" s="13"/>
      <c r="R139" s="13">
        <f>G139+I139+K139+L139</f>
        <v>20250</v>
      </c>
      <c r="S139" s="38">
        <f t="shared" si="40"/>
        <v>182250</v>
      </c>
      <c r="T139" s="23"/>
    </row>
    <row r="140" spans="1:20" x14ac:dyDescent="0.25">
      <c r="A140" s="36"/>
      <c r="B140" s="14" t="s">
        <v>65</v>
      </c>
      <c r="C140" s="11">
        <v>1</v>
      </c>
      <c r="D140" s="11">
        <v>9</v>
      </c>
      <c r="E140" s="13">
        <v>6228</v>
      </c>
      <c r="F140" s="11">
        <f>E140*0.15</f>
        <v>934.19999999999993</v>
      </c>
      <c r="G140" s="13">
        <f t="shared" si="49"/>
        <v>7162.2</v>
      </c>
      <c r="H140" s="13"/>
      <c r="I140" s="13"/>
      <c r="J140" s="13"/>
      <c r="K140" s="13">
        <f>G140*0.3</f>
        <v>2148.66</v>
      </c>
      <c r="L140" s="13">
        <f>13500-G140-K140</f>
        <v>4189.1400000000003</v>
      </c>
      <c r="M140" s="13"/>
      <c r="N140" s="13"/>
      <c r="O140" s="13"/>
      <c r="P140" s="13"/>
      <c r="Q140" s="13"/>
      <c r="R140" s="13">
        <f>G140+K140+L140</f>
        <v>13500</v>
      </c>
      <c r="S140" s="38">
        <f t="shared" si="40"/>
        <v>121500</v>
      </c>
      <c r="T140" s="23"/>
    </row>
    <row r="141" spans="1:20" x14ac:dyDescent="0.25">
      <c r="A141" s="36"/>
      <c r="B141" s="14" t="s">
        <v>65</v>
      </c>
      <c r="C141" s="11">
        <v>1</v>
      </c>
      <c r="D141" s="11">
        <v>9</v>
      </c>
      <c r="E141" s="13">
        <v>6228</v>
      </c>
      <c r="F141" s="11">
        <f>E141*0.15</f>
        <v>934.19999999999993</v>
      </c>
      <c r="G141" s="13">
        <f t="shared" si="49"/>
        <v>7162.2</v>
      </c>
      <c r="H141" s="13"/>
      <c r="I141" s="13"/>
      <c r="J141" s="13"/>
      <c r="K141" s="13">
        <f>G141*0.2</f>
        <v>1432.44</v>
      </c>
      <c r="L141" s="13">
        <f>13500-G141-K141</f>
        <v>4905.3600000000006</v>
      </c>
      <c r="M141" s="13"/>
      <c r="N141" s="13"/>
      <c r="O141" s="13"/>
      <c r="P141" s="13"/>
      <c r="Q141" s="13"/>
      <c r="R141" s="13">
        <f>G141+K141+L141</f>
        <v>13500</v>
      </c>
      <c r="S141" s="38">
        <f t="shared" si="40"/>
        <v>121500</v>
      </c>
      <c r="T141" s="23"/>
    </row>
    <row r="142" spans="1:20" x14ac:dyDescent="0.25">
      <c r="A142" s="36"/>
      <c r="B142" s="14" t="s">
        <v>49</v>
      </c>
      <c r="C142" s="11">
        <v>1</v>
      </c>
      <c r="D142" s="11">
        <v>3</v>
      </c>
      <c r="E142" s="13">
        <v>4248</v>
      </c>
      <c r="F142" s="11"/>
      <c r="G142" s="13">
        <f t="shared" si="49"/>
        <v>4248</v>
      </c>
      <c r="H142" s="13"/>
      <c r="I142" s="13">
        <f>G142*0.1</f>
        <v>424.8</v>
      </c>
      <c r="J142" s="13"/>
      <c r="K142" s="13"/>
      <c r="L142" s="13"/>
      <c r="M142" s="13"/>
      <c r="N142" s="13"/>
      <c r="O142" s="13"/>
      <c r="P142" s="13">
        <f>8000-G142</f>
        <v>3752</v>
      </c>
      <c r="Q142" s="13"/>
      <c r="R142" s="13">
        <f>G142+I142+P142</f>
        <v>8424.7999999999993</v>
      </c>
      <c r="S142" s="38">
        <f t="shared" si="40"/>
        <v>75823.199999999997</v>
      </c>
      <c r="T142" s="23"/>
    </row>
    <row r="143" spans="1:20" x14ac:dyDescent="0.25">
      <c r="A143" s="36"/>
      <c r="B143" s="14" t="s">
        <v>49</v>
      </c>
      <c r="C143" s="11">
        <v>1</v>
      </c>
      <c r="D143" s="11">
        <v>3</v>
      </c>
      <c r="E143" s="13">
        <v>4248</v>
      </c>
      <c r="F143" s="11"/>
      <c r="G143" s="13">
        <f t="shared" si="49"/>
        <v>4248</v>
      </c>
      <c r="H143" s="13"/>
      <c r="I143" s="13">
        <f t="shared" ref="I143:I146" si="50">G143*0.1</f>
        <v>424.8</v>
      </c>
      <c r="J143" s="13"/>
      <c r="K143" s="13"/>
      <c r="L143" s="13"/>
      <c r="M143" s="13"/>
      <c r="N143" s="13"/>
      <c r="O143" s="13"/>
      <c r="P143" s="13">
        <f t="shared" ref="P143:P146" si="51">8000-G143</f>
        <v>3752</v>
      </c>
      <c r="Q143" s="13"/>
      <c r="R143" s="13">
        <f t="shared" ref="R143:R147" si="52">G143+I143+P143</f>
        <v>8424.7999999999993</v>
      </c>
      <c r="S143" s="38">
        <f t="shared" si="40"/>
        <v>75823.199999999997</v>
      </c>
      <c r="T143" s="23"/>
    </row>
    <row r="144" spans="1:20" x14ac:dyDescent="0.25">
      <c r="A144" s="36"/>
      <c r="B144" s="14" t="s">
        <v>49</v>
      </c>
      <c r="C144" s="11">
        <v>1</v>
      </c>
      <c r="D144" s="11">
        <v>3</v>
      </c>
      <c r="E144" s="13">
        <v>4248</v>
      </c>
      <c r="F144" s="11"/>
      <c r="G144" s="13">
        <f t="shared" si="49"/>
        <v>4248</v>
      </c>
      <c r="H144" s="13"/>
      <c r="I144" s="13">
        <f t="shared" si="50"/>
        <v>424.8</v>
      </c>
      <c r="J144" s="13"/>
      <c r="K144" s="13"/>
      <c r="L144" s="13"/>
      <c r="M144" s="13"/>
      <c r="N144" s="13"/>
      <c r="O144" s="13"/>
      <c r="P144" s="13">
        <f t="shared" si="51"/>
        <v>3752</v>
      </c>
      <c r="Q144" s="13"/>
      <c r="R144" s="13">
        <f t="shared" si="52"/>
        <v>8424.7999999999993</v>
      </c>
      <c r="S144" s="38">
        <f t="shared" si="40"/>
        <v>75823.199999999997</v>
      </c>
      <c r="T144" s="23"/>
    </row>
    <row r="145" spans="1:20" x14ac:dyDescent="0.25">
      <c r="A145" s="36"/>
      <c r="B145" s="14" t="s">
        <v>66</v>
      </c>
      <c r="C145" s="11">
        <v>1</v>
      </c>
      <c r="D145" s="11">
        <v>3</v>
      </c>
      <c r="E145" s="13">
        <v>4248</v>
      </c>
      <c r="F145" s="11"/>
      <c r="G145" s="13">
        <f t="shared" si="49"/>
        <v>4248</v>
      </c>
      <c r="H145" s="13"/>
      <c r="I145" s="13">
        <f t="shared" si="50"/>
        <v>424.8</v>
      </c>
      <c r="J145" s="13"/>
      <c r="K145" s="13"/>
      <c r="L145" s="13"/>
      <c r="M145" s="13"/>
      <c r="N145" s="13"/>
      <c r="O145" s="13"/>
      <c r="P145" s="13">
        <f t="shared" si="51"/>
        <v>3752</v>
      </c>
      <c r="Q145" s="13"/>
      <c r="R145" s="13">
        <f t="shared" si="52"/>
        <v>8424.7999999999993</v>
      </c>
      <c r="S145" s="38">
        <f t="shared" si="40"/>
        <v>75823.199999999997</v>
      </c>
      <c r="T145" s="23"/>
    </row>
    <row r="146" spans="1:20" x14ac:dyDescent="0.25">
      <c r="A146" s="36"/>
      <c r="B146" s="14" t="s">
        <v>66</v>
      </c>
      <c r="C146" s="11">
        <v>1</v>
      </c>
      <c r="D146" s="11">
        <v>3</v>
      </c>
      <c r="E146" s="13">
        <v>4248</v>
      </c>
      <c r="F146" s="11"/>
      <c r="G146" s="13">
        <f t="shared" si="49"/>
        <v>4248</v>
      </c>
      <c r="H146" s="13"/>
      <c r="I146" s="13">
        <f t="shared" si="50"/>
        <v>424.8</v>
      </c>
      <c r="J146" s="13"/>
      <c r="K146" s="13"/>
      <c r="L146" s="13"/>
      <c r="M146" s="13"/>
      <c r="N146" s="13"/>
      <c r="O146" s="13"/>
      <c r="P146" s="13">
        <f t="shared" si="51"/>
        <v>3752</v>
      </c>
      <c r="Q146" s="13"/>
      <c r="R146" s="13">
        <f t="shared" si="52"/>
        <v>8424.7999999999993</v>
      </c>
      <c r="S146" s="38">
        <f t="shared" si="40"/>
        <v>75823.199999999997</v>
      </c>
      <c r="T146" s="23"/>
    </row>
    <row r="147" spans="1:20" s="18" customFormat="1" x14ac:dyDescent="0.25">
      <c r="A147" s="40"/>
      <c r="B147" s="14" t="s">
        <v>112</v>
      </c>
      <c r="C147" s="11">
        <v>0.5</v>
      </c>
      <c r="D147" s="11">
        <v>4</v>
      </c>
      <c r="E147" s="13">
        <v>2286</v>
      </c>
      <c r="F147" s="11"/>
      <c r="G147" s="13">
        <f t="shared" si="49"/>
        <v>2286</v>
      </c>
      <c r="H147" s="13"/>
      <c r="I147" s="13"/>
      <c r="J147" s="13"/>
      <c r="K147" s="13"/>
      <c r="L147" s="13"/>
      <c r="M147" s="13"/>
      <c r="N147" s="13"/>
      <c r="O147" s="13"/>
      <c r="P147" s="13">
        <f>8000/2-G147</f>
        <v>1714</v>
      </c>
      <c r="Q147" s="13"/>
      <c r="R147" s="13">
        <f t="shared" si="52"/>
        <v>4000</v>
      </c>
      <c r="S147" s="38">
        <f t="shared" si="40"/>
        <v>36000</v>
      </c>
      <c r="T147" s="24"/>
    </row>
    <row r="148" spans="1:20" s="119" customFormat="1" ht="13.8" thickBot="1" x14ac:dyDescent="0.3">
      <c r="A148" s="113"/>
      <c r="B148" s="114" t="s">
        <v>31</v>
      </c>
      <c r="C148" s="115">
        <f>SUM(C109:C147)</f>
        <v>34.5</v>
      </c>
      <c r="D148" s="115"/>
      <c r="E148" s="116">
        <f>SUM(E109:E147)</f>
        <v>234450</v>
      </c>
      <c r="F148" s="116">
        <f>SUM(F109:F147)</f>
        <v>10307.700000000003</v>
      </c>
      <c r="G148" s="116">
        <f>SUM(G109:G147)</f>
        <v>244757.70000000007</v>
      </c>
      <c r="H148" s="116"/>
      <c r="I148" s="116">
        <f>SUM(I109:I147)</f>
        <v>3578.4000000000005</v>
      </c>
      <c r="J148" s="116"/>
      <c r="K148" s="116">
        <f>SUM(K109:K147)</f>
        <v>60033.420000000027</v>
      </c>
      <c r="L148" s="116">
        <f>SUM(L109:L147)</f>
        <v>216030.4800000001</v>
      </c>
      <c r="M148" s="116"/>
      <c r="N148" s="116"/>
      <c r="O148" s="116"/>
      <c r="P148" s="116">
        <f>SUM(P142:P147)</f>
        <v>20474</v>
      </c>
      <c r="Q148" s="116"/>
      <c r="R148" s="116">
        <f>SUM(R109:R147)</f>
        <v>544874</v>
      </c>
      <c r="S148" s="118">
        <f>SUM(S109:S147)</f>
        <v>4903866.0000000009</v>
      </c>
      <c r="T148" s="126"/>
    </row>
    <row r="149" spans="1:20" x14ac:dyDescent="0.25">
      <c r="A149" s="36"/>
      <c r="B149" s="51" t="s">
        <v>142</v>
      </c>
      <c r="C149" s="11"/>
      <c r="D149" s="11"/>
      <c r="E149" s="13"/>
      <c r="F149" s="11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38"/>
      <c r="T149" s="23"/>
    </row>
    <row r="150" spans="1:20" x14ac:dyDescent="0.25">
      <c r="A150" s="36"/>
      <c r="B150" s="14" t="s">
        <v>70</v>
      </c>
      <c r="C150" s="11">
        <v>1</v>
      </c>
      <c r="D150" s="11">
        <v>10</v>
      </c>
      <c r="E150" s="13">
        <v>6552</v>
      </c>
      <c r="F150" s="11">
        <f>E150*0.15</f>
        <v>982.8</v>
      </c>
      <c r="G150" s="13">
        <f t="shared" ref="G150:G155" si="53">E150+F150</f>
        <v>7534.8</v>
      </c>
      <c r="H150" s="13"/>
      <c r="I150" s="13">
        <f>G150*0.1</f>
        <v>753.48</v>
      </c>
      <c r="J150" s="13"/>
      <c r="K150" s="13">
        <f>G150*0.3</f>
        <v>2260.44</v>
      </c>
      <c r="L150" s="13">
        <f>20000-G150-I150-K150</f>
        <v>9451.2800000000007</v>
      </c>
      <c r="M150" s="13"/>
      <c r="N150" s="13"/>
      <c r="O150" s="13"/>
      <c r="P150" s="13"/>
      <c r="Q150" s="13"/>
      <c r="R150" s="13">
        <f>G150+I150+K150+L150</f>
        <v>20000</v>
      </c>
      <c r="S150" s="38">
        <f>R150*9</f>
        <v>180000</v>
      </c>
      <c r="T150" s="23"/>
    </row>
    <row r="151" spans="1:20" x14ac:dyDescent="0.25">
      <c r="A151" s="36"/>
      <c r="B151" s="14" t="s">
        <v>71</v>
      </c>
      <c r="C151" s="11">
        <v>1</v>
      </c>
      <c r="D151" s="11">
        <v>9</v>
      </c>
      <c r="E151" s="13">
        <v>6228</v>
      </c>
      <c r="F151" s="11">
        <f>E151*0.15</f>
        <v>934.19999999999993</v>
      </c>
      <c r="G151" s="13">
        <f t="shared" si="53"/>
        <v>7162.2</v>
      </c>
      <c r="H151" s="13"/>
      <c r="I151" s="13"/>
      <c r="J151" s="13"/>
      <c r="K151" s="13">
        <f>G151*0.1</f>
        <v>716.22</v>
      </c>
      <c r="L151" s="13">
        <f>20000-G151-K151</f>
        <v>12121.58</v>
      </c>
      <c r="M151" s="13"/>
      <c r="N151" s="13"/>
      <c r="O151" s="13"/>
      <c r="P151" s="13"/>
      <c r="Q151" s="13"/>
      <c r="R151" s="13">
        <f>G151+I151+K151+L151</f>
        <v>20000</v>
      </c>
      <c r="S151" s="38">
        <f t="shared" ref="S151:S154" si="54">R151*9</f>
        <v>180000</v>
      </c>
      <c r="T151" s="23"/>
    </row>
    <row r="152" spans="1:20" x14ac:dyDescent="0.25">
      <c r="A152" s="36"/>
      <c r="B152" s="14" t="s">
        <v>72</v>
      </c>
      <c r="C152" s="11">
        <v>1</v>
      </c>
      <c r="D152" s="11">
        <v>10</v>
      </c>
      <c r="E152" s="13">
        <v>6552</v>
      </c>
      <c r="F152" s="11">
        <f>E152*0.15</f>
        <v>982.8</v>
      </c>
      <c r="G152" s="13">
        <f t="shared" si="53"/>
        <v>7534.8</v>
      </c>
      <c r="H152" s="13"/>
      <c r="I152" s="13">
        <f>G152*0.1</f>
        <v>753.48</v>
      </c>
      <c r="J152" s="13"/>
      <c r="K152" s="13">
        <f>G152*0.3</f>
        <v>2260.44</v>
      </c>
      <c r="L152" s="13">
        <f>13500-G152-I152-K152</f>
        <v>2951.2799999999993</v>
      </c>
      <c r="M152" s="13"/>
      <c r="N152" s="13"/>
      <c r="O152" s="13"/>
      <c r="P152" s="13"/>
      <c r="Q152" s="13"/>
      <c r="R152" s="13">
        <f>G152+I152+K152+L152</f>
        <v>13500</v>
      </c>
      <c r="S152" s="38">
        <f t="shared" si="54"/>
        <v>121500</v>
      </c>
      <c r="T152" s="23"/>
    </row>
    <row r="153" spans="1:20" x14ac:dyDescent="0.25">
      <c r="A153" s="36"/>
      <c r="B153" s="14" t="s">
        <v>72</v>
      </c>
      <c r="C153" s="11">
        <v>1</v>
      </c>
      <c r="D153" s="11">
        <v>10</v>
      </c>
      <c r="E153" s="13">
        <v>6552</v>
      </c>
      <c r="F153" s="11">
        <f>E153*0.15</f>
        <v>982.8</v>
      </c>
      <c r="G153" s="13">
        <f t="shared" si="53"/>
        <v>7534.8</v>
      </c>
      <c r="H153" s="13"/>
      <c r="I153" s="13">
        <f>G153*0.1</f>
        <v>753.48</v>
      </c>
      <c r="J153" s="13"/>
      <c r="K153" s="13">
        <f>G153*0.3</f>
        <v>2260.44</v>
      </c>
      <c r="L153" s="13">
        <f>13500-G153-I153-K153</f>
        <v>2951.2799999999993</v>
      </c>
      <c r="M153" s="13"/>
      <c r="N153" s="13"/>
      <c r="O153" s="13"/>
      <c r="P153" s="13"/>
      <c r="Q153" s="13"/>
      <c r="R153" s="13">
        <f>G153+I153+K153+L153</f>
        <v>13500</v>
      </c>
      <c r="S153" s="38">
        <f t="shared" si="54"/>
        <v>121500</v>
      </c>
      <c r="T153" s="23"/>
    </row>
    <row r="154" spans="1:20" s="18" customFormat="1" ht="12.6" thickBot="1" x14ac:dyDescent="0.3">
      <c r="A154" s="50"/>
      <c r="B154" s="14" t="s">
        <v>66</v>
      </c>
      <c r="C154" s="11">
        <v>1</v>
      </c>
      <c r="D154" s="11">
        <v>3</v>
      </c>
      <c r="E154" s="13">
        <v>4248</v>
      </c>
      <c r="F154" s="11">
        <f>E154*0.15</f>
        <v>637.19999999999993</v>
      </c>
      <c r="G154" s="13">
        <f t="shared" si="53"/>
        <v>4885.2</v>
      </c>
      <c r="H154" s="13"/>
      <c r="I154" s="13">
        <f>G154*0.1</f>
        <v>488.52</v>
      </c>
      <c r="J154" s="13"/>
      <c r="K154" s="13" t="s">
        <v>52</v>
      </c>
      <c r="L154" s="13"/>
      <c r="M154" s="13"/>
      <c r="N154" s="13"/>
      <c r="O154" s="13"/>
      <c r="P154" s="13">
        <f>8000-E154</f>
        <v>3752</v>
      </c>
      <c r="Q154" s="13"/>
      <c r="R154" s="13">
        <f>G154+I154+P154</f>
        <v>9125.7199999999993</v>
      </c>
      <c r="S154" s="38">
        <f t="shared" si="54"/>
        <v>82131.48</v>
      </c>
      <c r="T154" s="24"/>
    </row>
    <row r="155" spans="1:20" s="119" customFormat="1" ht="13.8" thickBot="1" x14ac:dyDescent="0.3">
      <c r="A155" s="124"/>
      <c r="B155" s="109" t="s">
        <v>31</v>
      </c>
      <c r="C155" s="123">
        <f>C150+C151+C152+C153+C154</f>
        <v>5</v>
      </c>
      <c r="D155" s="123"/>
      <c r="E155" s="110">
        <f>SUM(E150:E154)</f>
        <v>30132</v>
      </c>
      <c r="F155" s="123">
        <f>SUM(F150:F154)</f>
        <v>4519.8</v>
      </c>
      <c r="G155" s="110">
        <f t="shared" si="53"/>
        <v>34651.800000000003</v>
      </c>
      <c r="H155" s="110"/>
      <c r="I155" s="110">
        <f>SUM(I150:I154)</f>
        <v>2748.96</v>
      </c>
      <c r="J155" s="110"/>
      <c r="K155" s="110">
        <f>SUM(K150:K154)</f>
        <v>7497.5400000000009</v>
      </c>
      <c r="L155" s="110">
        <f>SUM(L150:L154)</f>
        <v>27475.42</v>
      </c>
      <c r="M155" s="110"/>
      <c r="N155" s="110"/>
      <c r="O155" s="110"/>
      <c r="P155" s="110">
        <f>SUM(P150:P154)</f>
        <v>3752</v>
      </c>
      <c r="Q155" s="110"/>
      <c r="R155" s="110">
        <f>SUM(R150:R154)</f>
        <v>76125.72</v>
      </c>
      <c r="S155" s="111">
        <f>SUM(S150:S154)</f>
        <v>685131.48</v>
      </c>
      <c r="T155" s="126"/>
    </row>
    <row r="156" spans="1:20" s="26" customFormat="1" ht="22.8" x14ac:dyDescent="0.25">
      <c r="A156" s="83"/>
      <c r="B156" s="105" t="s">
        <v>143</v>
      </c>
      <c r="C156" s="11"/>
      <c r="D156" s="11"/>
      <c r="E156" s="13"/>
      <c r="F156" s="11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38"/>
      <c r="T156" s="84"/>
    </row>
    <row r="157" spans="1:20" s="6" customFormat="1" x14ac:dyDescent="0.2">
      <c r="A157" s="37"/>
      <c r="B157" s="85" t="s">
        <v>102</v>
      </c>
      <c r="C157" s="11">
        <v>1</v>
      </c>
      <c r="D157" s="11">
        <v>13</v>
      </c>
      <c r="E157" s="13">
        <v>8172</v>
      </c>
      <c r="F157" s="11">
        <f>E157*0.2</f>
        <v>1634.4</v>
      </c>
      <c r="G157" s="13">
        <f t="shared" ref="G157:G158" si="55">E157+F157</f>
        <v>9806.4</v>
      </c>
      <c r="H157" s="13"/>
      <c r="I157" s="13"/>
      <c r="J157" s="13"/>
      <c r="K157" s="13">
        <f t="shared" ref="K157:K158" si="56">G157*0.3</f>
        <v>2941.9199999999996</v>
      </c>
      <c r="L157" s="13">
        <f t="shared" ref="L157" si="57">20000-G157-K157</f>
        <v>7251.68</v>
      </c>
      <c r="M157" s="13"/>
      <c r="N157" s="13"/>
      <c r="O157" s="13"/>
      <c r="P157" s="13"/>
      <c r="Q157" s="13"/>
      <c r="R157" s="13">
        <f>G157+K157+L157+O157</f>
        <v>20000</v>
      </c>
      <c r="S157" s="38">
        <f>R157*9</f>
        <v>180000</v>
      </c>
      <c r="T157" s="25"/>
    </row>
    <row r="158" spans="1:20" s="18" customFormat="1" x14ac:dyDescent="0.25">
      <c r="A158" s="78"/>
      <c r="B158" s="14" t="s">
        <v>103</v>
      </c>
      <c r="C158" s="11">
        <v>1</v>
      </c>
      <c r="D158" s="11">
        <v>10</v>
      </c>
      <c r="E158" s="13">
        <v>6552</v>
      </c>
      <c r="F158" s="11">
        <f>E158*0.1</f>
        <v>655.20000000000005</v>
      </c>
      <c r="G158" s="13">
        <f t="shared" si="55"/>
        <v>7207.2</v>
      </c>
      <c r="H158" s="13"/>
      <c r="I158" s="13"/>
      <c r="J158" s="13"/>
      <c r="K158" s="13">
        <f t="shared" si="56"/>
        <v>2162.16</v>
      </c>
      <c r="L158" s="13">
        <f>13500-G158-K158</f>
        <v>4130.6400000000003</v>
      </c>
      <c r="M158" s="13"/>
      <c r="N158" s="13"/>
      <c r="O158" s="13"/>
      <c r="P158" s="13"/>
      <c r="Q158" s="13"/>
      <c r="R158" s="13">
        <f>G158+K158+L158</f>
        <v>13500</v>
      </c>
      <c r="S158" s="38">
        <f t="shared" ref="S158:S176" si="58">R158*9</f>
        <v>121500</v>
      </c>
      <c r="T158" s="24"/>
    </row>
    <row r="159" spans="1:20" x14ac:dyDescent="0.25">
      <c r="A159" s="37"/>
      <c r="B159" s="79"/>
      <c r="C159" s="80"/>
      <c r="D159" s="80"/>
      <c r="E159" s="81"/>
      <c r="F159" s="80"/>
      <c r="G159" s="81"/>
      <c r="H159" s="81"/>
      <c r="I159" s="81"/>
      <c r="J159" s="81"/>
      <c r="K159" s="81"/>
      <c r="L159" s="81"/>
      <c r="M159" s="81"/>
      <c r="N159" s="81"/>
      <c r="O159" s="81"/>
      <c r="P159" s="81"/>
      <c r="Q159" s="81"/>
      <c r="R159" s="81"/>
      <c r="S159" s="38">
        <f t="shared" si="58"/>
        <v>0</v>
      </c>
      <c r="T159" s="23"/>
    </row>
    <row r="160" spans="1:20" x14ac:dyDescent="0.25">
      <c r="A160" s="37"/>
      <c r="B160" s="43" t="s">
        <v>144</v>
      </c>
      <c r="C160" s="17"/>
      <c r="D160" s="17"/>
      <c r="E160" s="8"/>
      <c r="F160" s="17"/>
      <c r="G160" s="13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38">
        <f t="shared" si="58"/>
        <v>0</v>
      </c>
      <c r="T160" s="23"/>
    </row>
    <row r="161" spans="1:20" ht="11.4" customHeight="1" x14ac:dyDescent="0.25">
      <c r="A161" s="36"/>
      <c r="B161" s="14" t="s">
        <v>73</v>
      </c>
      <c r="C161" s="11">
        <v>1</v>
      </c>
      <c r="D161" s="11">
        <v>14</v>
      </c>
      <c r="E161" s="13">
        <v>8712</v>
      </c>
      <c r="F161" s="11"/>
      <c r="G161" s="13">
        <f t="shared" ref="G161:G176" si="59">E161+F161</f>
        <v>8712</v>
      </c>
      <c r="H161" s="13"/>
      <c r="I161" s="13"/>
      <c r="J161" s="13"/>
      <c r="K161" s="13">
        <f t="shared" ref="K161:K165" si="60">G161*0.3</f>
        <v>2613.6</v>
      </c>
      <c r="L161" s="13">
        <f t="shared" ref="L161:L165" si="61">20000-G161-K161</f>
        <v>8674.4</v>
      </c>
      <c r="M161" s="13"/>
      <c r="N161" s="13"/>
      <c r="O161" s="13"/>
      <c r="P161" s="13"/>
      <c r="Q161" s="13"/>
      <c r="R161" s="13">
        <f>G161+K161+L161+O161</f>
        <v>20000</v>
      </c>
      <c r="S161" s="38">
        <f t="shared" si="58"/>
        <v>180000</v>
      </c>
    </row>
    <row r="162" spans="1:20" ht="11.4" customHeight="1" x14ac:dyDescent="0.25">
      <c r="A162" s="36"/>
      <c r="B162" s="14" t="s">
        <v>73</v>
      </c>
      <c r="C162" s="11">
        <v>1</v>
      </c>
      <c r="D162" s="11">
        <v>13</v>
      </c>
      <c r="E162" s="13">
        <v>8172</v>
      </c>
      <c r="F162" s="11"/>
      <c r="G162" s="13">
        <f t="shared" si="59"/>
        <v>8172</v>
      </c>
      <c r="H162" s="13"/>
      <c r="I162" s="13"/>
      <c r="J162" s="13"/>
      <c r="K162" s="13">
        <f t="shared" si="60"/>
        <v>2451.6</v>
      </c>
      <c r="L162" s="13">
        <f t="shared" si="61"/>
        <v>9376.4</v>
      </c>
      <c r="M162" s="13"/>
      <c r="N162" s="13"/>
      <c r="O162" s="13"/>
      <c r="P162" s="13"/>
      <c r="Q162" s="13"/>
      <c r="R162" s="13">
        <f>G162+K162+L162+O162</f>
        <v>20000</v>
      </c>
      <c r="S162" s="38">
        <f t="shared" si="58"/>
        <v>180000</v>
      </c>
    </row>
    <row r="163" spans="1:20" x14ac:dyDescent="0.25">
      <c r="A163" s="36"/>
      <c r="B163" s="14" t="s">
        <v>73</v>
      </c>
      <c r="C163" s="11">
        <v>1</v>
      </c>
      <c r="D163" s="11">
        <v>13</v>
      </c>
      <c r="E163" s="13">
        <v>8172</v>
      </c>
      <c r="F163" s="11"/>
      <c r="G163" s="13">
        <f t="shared" si="59"/>
        <v>8172</v>
      </c>
      <c r="H163" s="13"/>
      <c r="I163" s="13"/>
      <c r="J163" s="13"/>
      <c r="K163" s="13">
        <f t="shared" si="60"/>
        <v>2451.6</v>
      </c>
      <c r="L163" s="13">
        <f t="shared" si="61"/>
        <v>9376.4</v>
      </c>
      <c r="M163" s="13"/>
      <c r="N163" s="13"/>
      <c r="O163" s="13"/>
      <c r="P163" s="13"/>
      <c r="Q163" s="13"/>
      <c r="R163" s="13">
        <f>G163+K163+L163+O163</f>
        <v>20000</v>
      </c>
      <c r="S163" s="38">
        <f t="shared" si="58"/>
        <v>180000</v>
      </c>
    </row>
    <row r="164" spans="1:20" x14ac:dyDescent="0.25">
      <c r="A164" s="36"/>
      <c r="B164" s="14" t="s">
        <v>73</v>
      </c>
      <c r="C164" s="11">
        <v>1</v>
      </c>
      <c r="D164" s="11">
        <v>13</v>
      </c>
      <c r="E164" s="13">
        <v>8172</v>
      </c>
      <c r="F164" s="11"/>
      <c r="G164" s="13">
        <f t="shared" si="59"/>
        <v>8172</v>
      </c>
      <c r="H164" s="13"/>
      <c r="I164" s="13"/>
      <c r="J164" s="13"/>
      <c r="K164" s="13">
        <f t="shared" si="60"/>
        <v>2451.6</v>
      </c>
      <c r="L164" s="13">
        <f t="shared" si="61"/>
        <v>9376.4</v>
      </c>
      <c r="M164" s="13"/>
      <c r="N164" s="13"/>
      <c r="O164" s="13"/>
      <c r="P164" s="13"/>
      <c r="Q164" s="13"/>
      <c r="R164" s="13">
        <f>G164+K164+L164+O164</f>
        <v>20000</v>
      </c>
      <c r="S164" s="38">
        <f t="shared" si="58"/>
        <v>180000</v>
      </c>
    </row>
    <row r="165" spans="1:20" x14ac:dyDescent="0.25">
      <c r="A165" s="36"/>
      <c r="B165" s="14" t="s">
        <v>73</v>
      </c>
      <c r="C165" s="11">
        <v>1</v>
      </c>
      <c r="D165" s="11">
        <v>13</v>
      </c>
      <c r="E165" s="13">
        <v>8172</v>
      </c>
      <c r="F165" s="11"/>
      <c r="G165" s="13">
        <f t="shared" si="59"/>
        <v>8172</v>
      </c>
      <c r="H165" s="13"/>
      <c r="I165" s="13"/>
      <c r="J165" s="13"/>
      <c r="K165" s="13">
        <f t="shared" si="60"/>
        <v>2451.6</v>
      </c>
      <c r="L165" s="13">
        <f t="shared" si="61"/>
        <v>9376.4</v>
      </c>
      <c r="M165" s="13"/>
      <c r="N165" s="13"/>
      <c r="O165" s="13"/>
      <c r="P165" s="13"/>
      <c r="Q165" s="13"/>
      <c r="R165" s="13">
        <f>L165+K165+G165+O165</f>
        <v>20000</v>
      </c>
      <c r="S165" s="38">
        <f t="shared" si="58"/>
        <v>180000</v>
      </c>
    </row>
    <row r="166" spans="1:20" x14ac:dyDescent="0.25">
      <c r="A166" s="36"/>
      <c r="B166" s="14" t="s">
        <v>101</v>
      </c>
      <c r="C166" s="11">
        <v>1</v>
      </c>
      <c r="D166" s="11">
        <v>14</v>
      </c>
      <c r="E166" s="13">
        <v>8712</v>
      </c>
      <c r="F166" s="11"/>
      <c r="G166" s="13">
        <f t="shared" si="59"/>
        <v>8712</v>
      </c>
      <c r="H166" s="13"/>
      <c r="I166" s="13"/>
      <c r="J166" s="13"/>
      <c r="K166" s="13">
        <f>G166*0.3</f>
        <v>2613.6</v>
      </c>
      <c r="L166" s="13">
        <f>20000-G166-K166</f>
        <v>8674.4</v>
      </c>
      <c r="M166" s="13"/>
      <c r="N166" s="13"/>
      <c r="O166" s="13"/>
      <c r="P166" s="13"/>
      <c r="Q166" s="13"/>
      <c r="R166" s="13">
        <f>G166+K166+L166+O166</f>
        <v>20000</v>
      </c>
      <c r="S166" s="38">
        <f t="shared" si="58"/>
        <v>180000</v>
      </c>
    </row>
    <row r="167" spans="1:20" s="6" customFormat="1" x14ac:dyDescent="0.2">
      <c r="A167" s="37"/>
      <c r="B167" s="14" t="s">
        <v>45</v>
      </c>
      <c r="C167" s="11">
        <v>1</v>
      </c>
      <c r="D167" s="11">
        <v>12</v>
      </c>
      <c r="E167" s="13">
        <v>7632</v>
      </c>
      <c r="F167" s="11"/>
      <c r="G167" s="13">
        <f t="shared" si="59"/>
        <v>7632</v>
      </c>
      <c r="H167" s="13"/>
      <c r="I167" s="13"/>
      <c r="J167" s="13"/>
      <c r="K167" s="13">
        <f t="shared" ref="K167:K173" si="62">G167*0.3</f>
        <v>2289.6</v>
      </c>
      <c r="L167" s="13">
        <f t="shared" ref="L167" si="63">20000-G167-K167</f>
        <v>10078.4</v>
      </c>
      <c r="M167" s="13"/>
      <c r="N167" s="13"/>
      <c r="O167" s="13"/>
      <c r="P167" s="13"/>
      <c r="Q167" s="13"/>
      <c r="R167" s="13">
        <f>G167+K167+L167+O167</f>
        <v>20000</v>
      </c>
      <c r="S167" s="38">
        <f t="shared" si="58"/>
        <v>180000</v>
      </c>
    </row>
    <row r="168" spans="1:20" x14ac:dyDescent="0.25">
      <c r="A168" s="36"/>
      <c r="B168" s="14" t="s">
        <v>130</v>
      </c>
      <c r="C168" s="11">
        <v>1</v>
      </c>
      <c r="D168" s="11">
        <v>10</v>
      </c>
      <c r="E168" s="13">
        <v>6552</v>
      </c>
      <c r="F168" s="11"/>
      <c r="G168" s="13">
        <f t="shared" si="59"/>
        <v>6552</v>
      </c>
      <c r="H168" s="13"/>
      <c r="I168" s="13">
        <f>G168*0.1</f>
        <v>655.20000000000005</v>
      </c>
      <c r="J168" s="13"/>
      <c r="K168" s="13">
        <f t="shared" si="62"/>
        <v>1965.6</v>
      </c>
      <c r="L168" s="13">
        <f>13500-G168-I168-K168</f>
        <v>4327.2000000000007</v>
      </c>
      <c r="M168" s="13"/>
      <c r="N168" s="13"/>
      <c r="O168" s="13"/>
      <c r="P168" s="13"/>
      <c r="Q168" s="13"/>
      <c r="R168" s="13">
        <f>G168+I168+K168+L168</f>
        <v>13500</v>
      </c>
      <c r="S168" s="38">
        <f t="shared" si="58"/>
        <v>121500</v>
      </c>
      <c r="T168" s="23"/>
    </row>
    <row r="169" spans="1:20" x14ac:dyDescent="0.25">
      <c r="A169" s="36"/>
      <c r="B169" s="14" t="s">
        <v>131</v>
      </c>
      <c r="C169" s="11">
        <v>1</v>
      </c>
      <c r="D169" s="11">
        <v>10</v>
      </c>
      <c r="E169" s="13">
        <v>6552</v>
      </c>
      <c r="F169" s="11"/>
      <c r="G169" s="13">
        <f t="shared" si="59"/>
        <v>6552</v>
      </c>
      <c r="H169" s="13"/>
      <c r="I169" s="13"/>
      <c r="J169" s="13"/>
      <c r="K169" s="13">
        <f t="shared" si="62"/>
        <v>1965.6</v>
      </c>
      <c r="L169" s="13">
        <f t="shared" ref="L169:L174" si="64">13500-G169-K169</f>
        <v>4982.3999999999996</v>
      </c>
      <c r="M169" s="13"/>
      <c r="N169" s="13"/>
      <c r="O169" s="13"/>
      <c r="P169" s="13"/>
      <c r="Q169" s="13"/>
      <c r="R169" s="13">
        <f t="shared" ref="R169:R174" si="65">G169+K169+L169</f>
        <v>13500</v>
      </c>
      <c r="S169" s="38">
        <f t="shared" si="58"/>
        <v>121500</v>
      </c>
      <c r="T169" s="23"/>
    </row>
    <row r="170" spans="1:20" x14ac:dyDescent="0.25">
      <c r="A170" s="36"/>
      <c r="B170" s="14" t="s">
        <v>131</v>
      </c>
      <c r="C170" s="11">
        <v>1</v>
      </c>
      <c r="D170" s="11">
        <v>10</v>
      </c>
      <c r="E170" s="13">
        <v>6552</v>
      </c>
      <c r="F170" s="11"/>
      <c r="G170" s="13">
        <f t="shared" si="59"/>
        <v>6552</v>
      </c>
      <c r="H170" s="13"/>
      <c r="I170" s="13"/>
      <c r="J170" s="13"/>
      <c r="K170" s="13">
        <f t="shared" si="62"/>
        <v>1965.6</v>
      </c>
      <c r="L170" s="13">
        <f t="shared" si="64"/>
        <v>4982.3999999999996</v>
      </c>
      <c r="M170" s="13"/>
      <c r="N170" s="13"/>
      <c r="O170" s="13"/>
      <c r="P170" s="13"/>
      <c r="Q170" s="13"/>
      <c r="R170" s="13">
        <f t="shared" si="65"/>
        <v>13500</v>
      </c>
      <c r="S170" s="38">
        <f t="shared" si="58"/>
        <v>121500</v>
      </c>
      <c r="T170" s="23"/>
    </row>
    <row r="171" spans="1:20" x14ac:dyDescent="0.25">
      <c r="A171" s="36"/>
      <c r="B171" s="14" t="s">
        <v>131</v>
      </c>
      <c r="C171" s="11">
        <v>1</v>
      </c>
      <c r="D171" s="11">
        <v>10</v>
      </c>
      <c r="E171" s="13">
        <v>6552</v>
      </c>
      <c r="F171" s="11"/>
      <c r="G171" s="13">
        <f t="shared" si="59"/>
        <v>6552</v>
      </c>
      <c r="H171" s="13"/>
      <c r="I171" s="13"/>
      <c r="J171" s="13"/>
      <c r="K171" s="13">
        <f t="shared" si="62"/>
        <v>1965.6</v>
      </c>
      <c r="L171" s="13">
        <f t="shared" si="64"/>
        <v>4982.3999999999996</v>
      </c>
      <c r="M171" s="13"/>
      <c r="N171" s="13"/>
      <c r="O171" s="13"/>
      <c r="P171" s="13"/>
      <c r="Q171" s="13"/>
      <c r="R171" s="13">
        <f t="shared" si="65"/>
        <v>13500</v>
      </c>
      <c r="S171" s="38">
        <f t="shared" si="58"/>
        <v>121500</v>
      </c>
    </row>
    <row r="172" spans="1:20" s="6" customFormat="1" x14ac:dyDescent="0.2">
      <c r="A172" s="37"/>
      <c r="B172" s="14" t="s">
        <v>131</v>
      </c>
      <c r="C172" s="11">
        <v>1</v>
      </c>
      <c r="D172" s="11">
        <v>10</v>
      </c>
      <c r="E172" s="13">
        <v>6552</v>
      </c>
      <c r="F172" s="11"/>
      <c r="G172" s="13">
        <f t="shared" si="59"/>
        <v>6552</v>
      </c>
      <c r="H172" s="13"/>
      <c r="I172" s="13"/>
      <c r="J172" s="13"/>
      <c r="K172" s="13">
        <f t="shared" si="62"/>
        <v>1965.6</v>
      </c>
      <c r="L172" s="13">
        <f t="shared" si="64"/>
        <v>4982.3999999999996</v>
      </c>
      <c r="M172" s="13"/>
      <c r="N172" s="13"/>
      <c r="O172" s="13"/>
      <c r="P172" s="13"/>
      <c r="Q172" s="13"/>
      <c r="R172" s="13">
        <f t="shared" si="65"/>
        <v>13500</v>
      </c>
      <c r="S172" s="38">
        <f t="shared" si="58"/>
        <v>121500</v>
      </c>
      <c r="T172" s="25"/>
    </row>
    <row r="173" spans="1:20" s="6" customFormat="1" x14ac:dyDescent="0.2">
      <c r="A173" s="37"/>
      <c r="B173" s="14" t="s">
        <v>48</v>
      </c>
      <c r="C173" s="11">
        <v>1</v>
      </c>
      <c r="D173" s="11">
        <v>10</v>
      </c>
      <c r="E173" s="13">
        <v>6552</v>
      </c>
      <c r="F173" s="11"/>
      <c r="G173" s="13">
        <f t="shared" si="59"/>
        <v>6552</v>
      </c>
      <c r="H173" s="13"/>
      <c r="I173" s="13"/>
      <c r="J173" s="13"/>
      <c r="K173" s="13">
        <f t="shared" si="62"/>
        <v>1965.6</v>
      </c>
      <c r="L173" s="13">
        <f t="shared" si="64"/>
        <v>4982.3999999999996</v>
      </c>
      <c r="M173" s="13"/>
      <c r="N173" s="13"/>
      <c r="O173" s="13"/>
      <c r="P173" s="13"/>
      <c r="Q173" s="13"/>
      <c r="R173" s="13">
        <f t="shared" si="65"/>
        <v>13500</v>
      </c>
      <c r="S173" s="38">
        <f t="shared" si="58"/>
        <v>121500</v>
      </c>
    </row>
    <row r="174" spans="1:20" x14ac:dyDescent="0.25">
      <c r="A174" s="36"/>
      <c r="B174" s="14" t="s">
        <v>104</v>
      </c>
      <c r="C174" s="11">
        <v>1</v>
      </c>
      <c r="D174" s="11">
        <v>10</v>
      </c>
      <c r="E174" s="13">
        <v>6552</v>
      </c>
      <c r="F174" s="11"/>
      <c r="G174" s="13">
        <f t="shared" si="59"/>
        <v>6552</v>
      </c>
      <c r="H174" s="13"/>
      <c r="I174" s="13"/>
      <c r="J174" s="13"/>
      <c r="K174" s="13">
        <f>G174*0.3</f>
        <v>1965.6</v>
      </c>
      <c r="L174" s="13">
        <f t="shared" si="64"/>
        <v>4982.3999999999996</v>
      </c>
      <c r="M174" s="13"/>
      <c r="N174" s="13"/>
      <c r="O174" s="13"/>
      <c r="P174" s="13"/>
      <c r="Q174" s="13"/>
      <c r="R174" s="13">
        <f t="shared" si="65"/>
        <v>13500</v>
      </c>
      <c r="S174" s="38">
        <f t="shared" si="58"/>
        <v>121500</v>
      </c>
    </row>
    <row r="175" spans="1:20" x14ac:dyDescent="0.25">
      <c r="A175" s="36"/>
      <c r="B175" s="14" t="s">
        <v>49</v>
      </c>
      <c r="C175" s="11">
        <v>1</v>
      </c>
      <c r="D175" s="11">
        <v>3</v>
      </c>
      <c r="E175" s="13">
        <v>4248</v>
      </c>
      <c r="F175" s="11"/>
      <c r="G175" s="13">
        <f t="shared" si="59"/>
        <v>4248</v>
      </c>
      <c r="H175" s="13"/>
      <c r="I175" s="13">
        <f>G175*0.1</f>
        <v>424.8</v>
      </c>
      <c r="J175" s="13"/>
      <c r="K175" s="13"/>
      <c r="L175" s="13"/>
      <c r="M175" s="13"/>
      <c r="N175" s="13"/>
      <c r="O175" s="13"/>
      <c r="P175" s="13">
        <f>8000-G175</f>
        <v>3752</v>
      </c>
      <c r="Q175" s="13"/>
      <c r="R175" s="13">
        <f>SUM(G175:Q175)</f>
        <v>8424.7999999999993</v>
      </c>
      <c r="S175" s="38">
        <f t="shared" si="58"/>
        <v>75823.199999999997</v>
      </c>
    </row>
    <row r="176" spans="1:20" s="18" customFormat="1" x14ac:dyDescent="0.25">
      <c r="A176" s="40"/>
      <c r="B176" s="14" t="s">
        <v>49</v>
      </c>
      <c r="C176" s="11">
        <v>1</v>
      </c>
      <c r="D176" s="11">
        <v>3</v>
      </c>
      <c r="E176" s="13">
        <v>4248</v>
      </c>
      <c r="F176" s="11"/>
      <c r="G176" s="13">
        <f t="shared" si="59"/>
        <v>4248</v>
      </c>
      <c r="H176" s="13"/>
      <c r="I176" s="13">
        <f>G176*0.1</f>
        <v>424.8</v>
      </c>
      <c r="J176" s="13"/>
      <c r="K176" s="13"/>
      <c r="L176" s="13"/>
      <c r="M176" s="13"/>
      <c r="N176" s="13"/>
      <c r="O176" s="13"/>
      <c r="P176" s="13">
        <f>8000-G176</f>
        <v>3752</v>
      </c>
      <c r="Q176" s="13"/>
      <c r="R176" s="13">
        <f>SUM(G176:Q176)</f>
        <v>8424.7999999999993</v>
      </c>
      <c r="S176" s="38">
        <f t="shared" si="58"/>
        <v>75823.199999999997</v>
      </c>
    </row>
    <row r="177" spans="1:20" s="119" customFormat="1" ht="23.4" customHeight="1" x14ac:dyDescent="0.25">
      <c r="A177" s="113"/>
      <c r="B177" s="114" t="s">
        <v>31</v>
      </c>
      <c r="C177" s="115">
        <f>SUM(C157:C176)</f>
        <v>18</v>
      </c>
      <c r="D177" s="115"/>
      <c r="E177" s="116">
        <f>SUM(E157:E176)</f>
        <v>126828</v>
      </c>
      <c r="F177" s="115">
        <f>SUM(F157:F176)</f>
        <v>2289.6000000000004</v>
      </c>
      <c r="G177" s="116">
        <f>SUM(G157:G176)</f>
        <v>129117.6</v>
      </c>
      <c r="H177" s="116"/>
      <c r="I177" s="116">
        <f>SUM(I157:I176)</f>
        <v>1504.8</v>
      </c>
      <c r="J177" s="116"/>
      <c r="K177" s="116">
        <f>SUM(K157:K176)</f>
        <v>36186.479999999989</v>
      </c>
      <c r="L177" s="116">
        <f>SUM(L157:L176)</f>
        <v>110536.71999999996</v>
      </c>
      <c r="M177" s="116">
        <f>SUM(M175:M176)</f>
        <v>0</v>
      </c>
      <c r="N177" s="116"/>
      <c r="O177" s="116">
        <f>SUM(O162:O176)</f>
        <v>0</v>
      </c>
      <c r="P177" s="116">
        <f>SUM(P175:P176)</f>
        <v>7504</v>
      </c>
      <c r="Q177" s="116"/>
      <c r="R177" s="116">
        <f>SUM(R157:R176)</f>
        <v>284849.59999999998</v>
      </c>
      <c r="S177" s="118">
        <f>SUM(S157:S176)</f>
        <v>2563646.4000000004</v>
      </c>
    </row>
    <row r="178" spans="1:20" x14ac:dyDescent="0.25">
      <c r="A178" s="36"/>
      <c r="B178" s="20" t="s">
        <v>145</v>
      </c>
      <c r="C178" s="11"/>
      <c r="D178" s="11"/>
      <c r="E178" s="13"/>
      <c r="F178" s="11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38"/>
    </row>
    <row r="179" spans="1:20" ht="24" x14ac:dyDescent="0.25">
      <c r="A179" s="36"/>
      <c r="B179" s="14" t="s">
        <v>105</v>
      </c>
      <c r="C179" s="11">
        <v>1</v>
      </c>
      <c r="D179" s="11">
        <v>12</v>
      </c>
      <c r="E179" s="13">
        <v>7632</v>
      </c>
      <c r="F179" s="11">
        <f>E179*0.1</f>
        <v>763.2</v>
      </c>
      <c r="G179" s="13">
        <f t="shared" ref="G179:G186" si="66">E179+F179</f>
        <v>8395.2000000000007</v>
      </c>
      <c r="H179" s="13"/>
      <c r="I179" s="13"/>
      <c r="J179" s="13"/>
      <c r="K179" s="13">
        <f>G179*0.3</f>
        <v>2518.56</v>
      </c>
      <c r="L179" s="13">
        <f>20000-G179-K179</f>
        <v>9086.24</v>
      </c>
      <c r="M179" s="13"/>
      <c r="N179" s="13"/>
      <c r="O179" s="13"/>
      <c r="P179" s="13"/>
      <c r="Q179" s="13"/>
      <c r="R179" s="13">
        <f>G179+K179+L179</f>
        <v>20000</v>
      </c>
      <c r="S179" s="38">
        <f>R179*9</f>
        <v>180000</v>
      </c>
    </row>
    <row r="180" spans="1:20" x14ac:dyDescent="0.25">
      <c r="A180" s="36"/>
      <c r="B180" s="14" t="s">
        <v>131</v>
      </c>
      <c r="C180" s="11">
        <v>1</v>
      </c>
      <c r="D180" s="11">
        <v>10</v>
      </c>
      <c r="E180" s="13">
        <v>6552</v>
      </c>
      <c r="F180" s="11"/>
      <c r="G180" s="13">
        <f t="shared" si="66"/>
        <v>6552</v>
      </c>
      <c r="H180" s="13"/>
      <c r="I180" s="13"/>
      <c r="J180" s="13"/>
      <c r="K180" s="13">
        <f>G180*0.3</f>
        <v>1965.6</v>
      </c>
      <c r="L180" s="13">
        <f>13500-G180-K180</f>
        <v>4982.3999999999996</v>
      </c>
      <c r="M180" s="13"/>
      <c r="N180" s="13"/>
      <c r="O180" s="13"/>
      <c r="P180" s="13"/>
      <c r="Q180" s="13"/>
      <c r="R180" s="13">
        <f>G180+K180+L180</f>
        <v>13500</v>
      </c>
      <c r="S180" s="38">
        <f t="shared" ref="S180:S182" si="67">R180*9</f>
        <v>121500</v>
      </c>
    </row>
    <row r="181" spans="1:20" x14ac:dyDescent="0.25">
      <c r="A181" s="36"/>
      <c r="B181" s="14" t="s">
        <v>48</v>
      </c>
      <c r="C181" s="11">
        <v>1</v>
      </c>
      <c r="D181" s="11">
        <v>7</v>
      </c>
      <c r="E181" s="13">
        <v>5544</v>
      </c>
      <c r="F181" s="11"/>
      <c r="G181" s="13">
        <f t="shared" si="66"/>
        <v>5544</v>
      </c>
      <c r="H181" s="13"/>
      <c r="I181" s="13"/>
      <c r="J181" s="13"/>
      <c r="K181" s="13">
        <f>G181*0.3</f>
        <v>1663.2</v>
      </c>
      <c r="L181" s="13">
        <f>13500-G181-K181</f>
        <v>6292.8</v>
      </c>
      <c r="M181" s="13"/>
      <c r="N181" s="13"/>
      <c r="O181" s="13"/>
      <c r="P181" s="13"/>
      <c r="Q181" s="13"/>
      <c r="R181" s="13">
        <f>G181+K181+L181</f>
        <v>13500</v>
      </c>
      <c r="S181" s="38">
        <f t="shared" si="67"/>
        <v>121500</v>
      </c>
    </row>
    <row r="182" spans="1:20" x14ac:dyDescent="0.25">
      <c r="A182" s="36"/>
      <c r="B182" s="14" t="s">
        <v>49</v>
      </c>
      <c r="C182" s="11">
        <v>1</v>
      </c>
      <c r="D182" s="11">
        <v>3</v>
      </c>
      <c r="E182" s="13">
        <v>4248</v>
      </c>
      <c r="F182" s="11"/>
      <c r="G182" s="13">
        <f t="shared" si="66"/>
        <v>4248</v>
      </c>
      <c r="H182" s="13"/>
      <c r="I182" s="13">
        <f>G182*0.1</f>
        <v>424.8</v>
      </c>
      <c r="J182" s="13"/>
      <c r="K182" s="13"/>
      <c r="L182" s="13"/>
      <c r="M182" s="13"/>
      <c r="N182" s="13"/>
      <c r="O182" s="13"/>
      <c r="P182" s="13">
        <f>8000-G182</f>
        <v>3752</v>
      </c>
      <c r="Q182" s="13"/>
      <c r="R182" s="13">
        <f>SUM(G182:Q182)</f>
        <v>8424.7999999999993</v>
      </c>
      <c r="S182" s="38">
        <f t="shared" si="67"/>
        <v>75823.199999999997</v>
      </c>
    </row>
    <row r="183" spans="1:20" x14ac:dyDescent="0.25">
      <c r="A183" s="36"/>
      <c r="B183" s="14" t="s">
        <v>75</v>
      </c>
      <c r="C183" s="11">
        <v>1</v>
      </c>
      <c r="D183" s="11">
        <v>1</v>
      </c>
      <c r="E183" s="13">
        <v>3600</v>
      </c>
      <c r="F183" s="11"/>
      <c r="G183" s="13">
        <f t="shared" si="66"/>
        <v>3600</v>
      </c>
      <c r="H183" s="13"/>
      <c r="I183" s="13"/>
      <c r="J183" s="13"/>
      <c r="K183" s="13"/>
      <c r="L183" s="13"/>
      <c r="M183" s="13"/>
      <c r="N183" s="13"/>
      <c r="O183" s="13"/>
      <c r="P183" s="13">
        <f t="shared" ref="P183:P184" si="68">8000-G183</f>
        <v>4400</v>
      </c>
      <c r="Q183" s="13"/>
      <c r="R183" s="13">
        <f>SUM(G183:Q183)</f>
        <v>8000</v>
      </c>
      <c r="S183" s="38">
        <f t="shared" ref="S183:S184" si="69">R183*3</f>
        <v>24000</v>
      </c>
    </row>
    <row r="184" spans="1:20" x14ac:dyDescent="0.25">
      <c r="A184" s="36"/>
      <c r="B184" s="14" t="s">
        <v>75</v>
      </c>
      <c r="C184" s="11">
        <v>1</v>
      </c>
      <c r="D184" s="11">
        <v>1</v>
      </c>
      <c r="E184" s="13">
        <v>3600</v>
      </c>
      <c r="F184" s="11"/>
      <c r="G184" s="13">
        <f t="shared" si="66"/>
        <v>3600</v>
      </c>
      <c r="H184" s="13"/>
      <c r="I184" s="13"/>
      <c r="J184" s="13"/>
      <c r="K184" s="13"/>
      <c r="L184" s="13"/>
      <c r="M184" s="13"/>
      <c r="N184" s="13"/>
      <c r="O184" s="13"/>
      <c r="P184" s="13">
        <f t="shared" si="68"/>
        <v>4400</v>
      </c>
      <c r="Q184" s="13"/>
      <c r="R184" s="13">
        <f>SUM(G184:Q184)</f>
        <v>8000</v>
      </c>
      <c r="S184" s="38">
        <f t="shared" si="69"/>
        <v>24000</v>
      </c>
    </row>
    <row r="185" spans="1:20" s="18" customFormat="1" x14ac:dyDescent="0.25">
      <c r="A185" s="40"/>
      <c r="B185" s="14" t="s">
        <v>76</v>
      </c>
      <c r="C185" s="11">
        <v>0.5</v>
      </c>
      <c r="D185" s="11">
        <v>1</v>
      </c>
      <c r="E185" s="13">
        <v>1800</v>
      </c>
      <c r="F185" s="11"/>
      <c r="G185" s="13">
        <f t="shared" si="66"/>
        <v>1800</v>
      </c>
      <c r="H185" s="13"/>
      <c r="I185" s="13"/>
      <c r="J185" s="13"/>
      <c r="K185" s="13"/>
      <c r="L185" s="13"/>
      <c r="M185" s="13"/>
      <c r="N185" s="13"/>
      <c r="O185" s="13"/>
      <c r="P185" s="13">
        <f>8000/2-G185</f>
        <v>2200</v>
      </c>
      <c r="Q185" s="13"/>
      <c r="R185" s="13">
        <f>SUM(G185:Q185)</f>
        <v>4000</v>
      </c>
      <c r="S185" s="38">
        <f>R185*9</f>
        <v>36000</v>
      </c>
    </row>
    <row r="186" spans="1:20" s="119" customFormat="1" ht="28.2" customHeight="1" x14ac:dyDescent="0.25">
      <c r="A186" s="113"/>
      <c r="B186" s="114" t="s">
        <v>31</v>
      </c>
      <c r="C186" s="115">
        <f>SUM(C179:C185)</f>
        <v>6.5</v>
      </c>
      <c r="D186" s="115"/>
      <c r="E186" s="116">
        <f>SUM(E179:E185)</f>
        <v>32976</v>
      </c>
      <c r="F186" s="115">
        <f>SUM(F179:F185)</f>
        <v>763.2</v>
      </c>
      <c r="G186" s="116">
        <f t="shared" si="66"/>
        <v>33739.199999999997</v>
      </c>
      <c r="H186" s="116"/>
      <c r="I186" s="116">
        <f>SUM(I182:I185)</f>
        <v>424.8</v>
      </c>
      <c r="J186" s="116"/>
      <c r="K186" s="116">
        <f>SUM(K179:K185)</f>
        <v>6147.36</v>
      </c>
      <c r="L186" s="116">
        <f>SUM(L179:L185)</f>
        <v>20361.439999999999</v>
      </c>
      <c r="M186" s="116"/>
      <c r="N186" s="116"/>
      <c r="O186" s="116"/>
      <c r="P186" s="116">
        <f>SUM(P179:P185)</f>
        <v>14752</v>
      </c>
      <c r="Q186" s="116"/>
      <c r="R186" s="116">
        <f>SUM(R179:R185)</f>
        <v>75424.800000000003</v>
      </c>
      <c r="S186" s="118">
        <f>SUM(S179:S185)</f>
        <v>582823.19999999995</v>
      </c>
    </row>
    <row r="187" spans="1:20" x14ac:dyDescent="0.25">
      <c r="A187" s="36"/>
      <c r="B187" s="20" t="s">
        <v>146</v>
      </c>
      <c r="C187" s="11"/>
      <c r="D187" s="11"/>
      <c r="E187" s="13"/>
      <c r="F187" s="11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38"/>
    </row>
    <row r="188" spans="1:20" ht="24" x14ac:dyDescent="0.25">
      <c r="A188" s="36"/>
      <c r="B188" s="14" t="s">
        <v>105</v>
      </c>
      <c r="C188" s="11">
        <v>1</v>
      </c>
      <c r="D188" s="11">
        <v>13</v>
      </c>
      <c r="E188" s="13">
        <v>8172</v>
      </c>
      <c r="F188" s="11">
        <f>E188*0.1</f>
        <v>817.2</v>
      </c>
      <c r="G188" s="13">
        <f t="shared" ref="G188:G193" si="70">E188+F188</f>
        <v>8989.2000000000007</v>
      </c>
      <c r="H188" s="13"/>
      <c r="I188" s="13"/>
      <c r="J188" s="13"/>
      <c r="K188" s="13">
        <f>G188*0.3</f>
        <v>2696.76</v>
      </c>
      <c r="L188" s="13">
        <f>20000-G188-K188</f>
        <v>8314.0399999999991</v>
      </c>
      <c r="M188" s="13"/>
      <c r="N188" s="13"/>
      <c r="O188" s="13"/>
      <c r="P188" s="13"/>
      <c r="Q188" s="13"/>
      <c r="R188" s="13">
        <f>G188+K188+L188+O188</f>
        <v>20000</v>
      </c>
      <c r="S188" s="38">
        <f>R188*9</f>
        <v>180000</v>
      </c>
    </row>
    <row r="189" spans="1:20" x14ac:dyDescent="0.25">
      <c r="A189" s="36"/>
      <c r="B189" s="14" t="s">
        <v>131</v>
      </c>
      <c r="C189" s="11">
        <v>1</v>
      </c>
      <c r="D189" s="11">
        <v>10</v>
      </c>
      <c r="E189" s="13">
        <v>6552</v>
      </c>
      <c r="F189" s="11"/>
      <c r="G189" s="13">
        <f t="shared" si="70"/>
        <v>6552</v>
      </c>
      <c r="H189" s="13"/>
      <c r="I189" s="13"/>
      <c r="J189" s="13"/>
      <c r="K189" s="13">
        <f t="shared" ref="K189:K190" si="71">G189*0.3</f>
        <v>1965.6</v>
      </c>
      <c r="L189" s="13">
        <f>13500-G189-K189</f>
        <v>4982.3999999999996</v>
      </c>
      <c r="M189" s="13"/>
      <c r="N189" s="13"/>
      <c r="O189" s="13"/>
      <c r="P189" s="13"/>
      <c r="Q189" s="13"/>
      <c r="R189" s="13">
        <f>G189+K189+L189</f>
        <v>13500</v>
      </c>
      <c r="S189" s="38">
        <f t="shared" ref="S189:S192" si="72">R189*9</f>
        <v>121500</v>
      </c>
    </row>
    <row r="190" spans="1:20" s="6" customFormat="1" x14ac:dyDescent="0.2">
      <c r="A190" s="37"/>
      <c r="B190" s="14" t="s">
        <v>131</v>
      </c>
      <c r="C190" s="11">
        <v>1</v>
      </c>
      <c r="D190" s="11">
        <v>10</v>
      </c>
      <c r="E190" s="13">
        <v>6552</v>
      </c>
      <c r="F190" s="11"/>
      <c r="G190" s="13">
        <f t="shared" si="70"/>
        <v>6552</v>
      </c>
      <c r="H190" s="13"/>
      <c r="I190" s="13"/>
      <c r="J190" s="13"/>
      <c r="K190" s="13">
        <f t="shared" si="71"/>
        <v>1965.6</v>
      </c>
      <c r="L190" s="13">
        <f>13500-G190-K190</f>
        <v>4982.3999999999996</v>
      </c>
      <c r="M190" s="13"/>
      <c r="N190" s="13"/>
      <c r="O190" s="13"/>
      <c r="P190" s="13"/>
      <c r="Q190" s="13"/>
      <c r="R190" s="13">
        <f>G190+K190+L190</f>
        <v>13500</v>
      </c>
      <c r="S190" s="38">
        <f t="shared" si="72"/>
        <v>121500</v>
      </c>
    </row>
    <row r="191" spans="1:20" s="6" customFormat="1" x14ac:dyDescent="0.2">
      <c r="A191" s="37"/>
      <c r="B191" s="14" t="s">
        <v>77</v>
      </c>
      <c r="C191" s="11">
        <v>1</v>
      </c>
      <c r="D191" s="11">
        <v>7</v>
      </c>
      <c r="E191" s="13">
        <v>5544</v>
      </c>
      <c r="F191" s="11"/>
      <c r="G191" s="13">
        <f t="shared" si="70"/>
        <v>5544</v>
      </c>
      <c r="H191" s="13"/>
      <c r="I191" s="13"/>
      <c r="J191" s="13"/>
      <c r="K191" s="13">
        <f>G191*0.1</f>
        <v>554.4</v>
      </c>
      <c r="L191" s="13">
        <f>13500-G191-K191</f>
        <v>7401.6</v>
      </c>
      <c r="M191" s="13"/>
      <c r="N191" s="13"/>
      <c r="O191" s="13"/>
      <c r="P191" s="13"/>
      <c r="Q191" s="13"/>
      <c r="R191" s="13">
        <f>G191+L191+K191</f>
        <v>13500</v>
      </c>
      <c r="S191" s="38">
        <f t="shared" si="72"/>
        <v>121500</v>
      </c>
    </row>
    <row r="192" spans="1:20" s="18" customFormat="1" x14ac:dyDescent="0.25">
      <c r="A192" s="40"/>
      <c r="B192" s="14" t="s">
        <v>49</v>
      </c>
      <c r="C192" s="11">
        <v>1</v>
      </c>
      <c r="D192" s="11">
        <v>3</v>
      </c>
      <c r="E192" s="13">
        <v>4248</v>
      </c>
      <c r="F192" s="11"/>
      <c r="G192" s="13">
        <f t="shared" si="70"/>
        <v>4248</v>
      </c>
      <c r="H192" s="13"/>
      <c r="I192" s="13">
        <f>G192*0.1</f>
        <v>424.8</v>
      </c>
      <c r="J192" s="13"/>
      <c r="K192" s="13"/>
      <c r="L192" s="13"/>
      <c r="M192" s="13"/>
      <c r="N192" s="13"/>
      <c r="O192" s="13"/>
      <c r="P192" s="13">
        <f>8000-G192</f>
        <v>3752</v>
      </c>
      <c r="Q192" s="13"/>
      <c r="R192" s="13">
        <f>G192+I192+P192</f>
        <v>8424.7999999999993</v>
      </c>
      <c r="S192" s="38">
        <f t="shared" si="72"/>
        <v>75823.199999999997</v>
      </c>
      <c r="T192" s="24"/>
    </row>
    <row r="193" spans="1:20" s="119" customFormat="1" ht="27" customHeight="1" x14ac:dyDescent="0.25">
      <c r="A193" s="113"/>
      <c r="B193" s="114" t="s">
        <v>31</v>
      </c>
      <c r="C193" s="115">
        <f>SUM(C188:C192)</f>
        <v>5</v>
      </c>
      <c r="D193" s="115"/>
      <c r="E193" s="116">
        <f>SUM(E188:E192)</f>
        <v>31068</v>
      </c>
      <c r="F193" s="115">
        <f>SUM(F188:F192)</f>
        <v>817.2</v>
      </c>
      <c r="G193" s="116">
        <f t="shared" si="70"/>
        <v>31885.200000000001</v>
      </c>
      <c r="H193" s="116"/>
      <c r="I193" s="116">
        <f>SUM(I192)</f>
        <v>424.8</v>
      </c>
      <c r="J193" s="116"/>
      <c r="K193" s="116">
        <f>SUM(K188:K192)</f>
        <v>7182.3600000000006</v>
      </c>
      <c r="L193" s="116">
        <f>SUM(L188:L192)</f>
        <v>25680.439999999995</v>
      </c>
      <c r="M193" s="116">
        <f>SUM(M188:M191)</f>
        <v>0</v>
      </c>
      <c r="N193" s="116"/>
      <c r="O193" s="116">
        <f>SUM(O188:O192)</f>
        <v>0</v>
      </c>
      <c r="P193" s="116">
        <f>SUM(P192)</f>
        <v>3752</v>
      </c>
      <c r="Q193" s="116"/>
      <c r="R193" s="116">
        <f>SUM(R188:R192)</f>
        <v>68924.800000000003</v>
      </c>
      <c r="S193" s="118">
        <f>SUM(S188:S192)</f>
        <v>620323.19999999995</v>
      </c>
    </row>
    <row r="194" spans="1:20" x14ac:dyDescent="0.25">
      <c r="A194" s="36"/>
      <c r="B194" s="20" t="s">
        <v>147</v>
      </c>
      <c r="C194" s="11"/>
      <c r="D194" s="11"/>
      <c r="E194" s="13"/>
      <c r="F194" s="11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38"/>
    </row>
    <row r="195" spans="1:20" ht="24" x14ac:dyDescent="0.25">
      <c r="A195" s="36"/>
      <c r="B195" s="14" t="s">
        <v>105</v>
      </c>
      <c r="C195" s="11">
        <v>1</v>
      </c>
      <c r="D195" s="11">
        <v>11</v>
      </c>
      <c r="E195" s="13">
        <v>7092</v>
      </c>
      <c r="F195" s="11">
        <f>E195*0.1</f>
        <v>709.2</v>
      </c>
      <c r="G195" s="13">
        <f t="shared" ref="G195:G203" si="73">E195+F195</f>
        <v>7801.2</v>
      </c>
      <c r="H195" s="13"/>
      <c r="I195" s="13"/>
      <c r="J195" s="13"/>
      <c r="K195" s="13">
        <f>G195*0.3</f>
        <v>2340.3599999999997</v>
      </c>
      <c r="L195" s="13">
        <f>20000-G195-K195</f>
        <v>9858.4399999999987</v>
      </c>
      <c r="M195" s="13"/>
      <c r="N195" s="13"/>
      <c r="O195" s="13"/>
      <c r="P195" s="13"/>
      <c r="Q195" s="13"/>
      <c r="R195" s="13">
        <f>SUM(G195:Q195)</f>
        <v>20000</v>
      </c>
      <c r="S195" s="38">
        <f>R195*9</f>
        <v>180000</v>
      </c>
    </row>
    <row r="196" spans="1:20" x14ac:dyDescent="0.25">
      <c r="A196" s="36"/>
      <c r="B196" s="14" t="s">
        <v>78</v>
      </c>
      <c r="C196" s="11">
        <v>1</v>
      </c>
      <c r="D196" s="11">
        <v>14</v>
      </c>
      <c r="E196" s="13">
        <v>8712</v>
      </c>
      <c r="F196" s="11"/>
      <c r="G196" s="13">
        <f t="shared" si="73"/>
        <v>8712</v>
      </c>
      <c r="H196" s="13"/>
      <c r="I196" s="13"/>
      <c r="J196" s="13"/>
      <c r="K196" s="13">
        <f t="shared" ref="K196:K199" si="74">G196*0.3</f>
        <v>2613.6</v>
      </c>
      <c r="L196" s="13">
        <f>20000-G196-K196</f>
        <v>8674.4</v>
      </c>
      <c r="M196" s="13"/>
      <c r="N196" s="13"/>
      <c r="O196" s="13"/>
      <c r="P196" s="13"/>
      <c r="Q196" s="13"/>
      <c r="R196" s="13">
        <f>SUM(G196:Q196)</f>
        <v>20000</v>
      </c>
      <c r="S196" s="38">
        <f t="shared" ref="S196:S202" si="75">R196*9</f>
        <v>180000</v>
      </c>
    </row>
    <row r="197" spans="1:20" x14ac:dyDescent="0.25">
      <c r="A197" s="36"/>
      <c r="B197" s="14" t="s">
        <v>74</v>
      </c>
      <c r="C197" s="11">
        <v>1</v>
      </c>
      <c r="D197" s="11">
        <v>10</v>
      </c>
      <c r="E197" s="13">
        <v>6552</v>
      </c>
      <c r="F197" s="11"/>
      <c r="G197" s="13">
        <f t="shared" si="73"/>
        <v>6552</v>
      </c>
      <c r="H197" s="13"/>
      <c r="I197" s="13"/>
      <c r="J197" s="13"/>
      <c r="K197" s="13">
        <f t="shared" si="74"/>
        <v>1965.6</v>
      </c>
      <c r="L197" s="13">
        <f>13500-G197-K197</f>
        <v>4982.3999999999996</v>
      </c>
      <c r="M197" s="13"/>
      <c r="N197" s="13"/>
      <c r="O197" s="13"/>
      <c r="P197" s="13"/>
      <c r="Q197" s="13"/>
      <c r="R197" s="13">
        <f>G197+K197+L197</f>
        <v>13500</v>
      </c>
      <c r="S197" s="38">
        <f t="shared" si="75"/>
        <v>121500</v>
      </c>
    </row>
    <row r="198" spans="1:20" x14ac:dyDescent="0.25">
      <c r="A198" s="36"/>
      <c r="B198" s="14" t="s">
        <v>74</v>
      </c>
      <c r="C198" s="11">
        <v>1</v>
      </c>
      <c r="D198" s="11">
        <v>10</v>
      </c>
      <c r="E198" s="13">
        <v>6552</v>
      </c>
      <c r="F198" s="11"/>
      <c r="G198" s="13">
        <f t="shared" si="73"/>
        <v>6552</v>
      </c>
      <c r="H198" s="13"/>
      <c r="I198" s="13"/>
      <c r="J198" s="13"/>
      <c r="K198" s="13">
        <f t="shared" si="74"/>
        <v>1965.6</v>
      </c>
      <c r="L198" s="13">
        <f>13500-G198-K198</f>
        <v>4982.3999999999996</v>
      </c>
      <c r="M198" s="13"/>
      <c r="N198" s="13"/>
      <c r="O198" s="13"/>
      <c r="P198" s="13"/>
      <c r="Q198" s="13"/>
      <c r="R198" s="13">
        <f>G198+K198+L198</f>
        <v>13500</v>
      </c>
      <c r="S198" s="38">
        <f t="shared" si="75"/>
        <v>121500</v>
      </c>
    </row>
    <row r="199" spans="1:20" s="6" customFormat="1" x14ac:dyDescent="0.2">
      <c r="A199" s="37"/>
      <c r="B199" s="14" t="s">
        <v>48</v>
      </c>
      <c r="C199" s="11">
        <v>1</v>
      </c>
      <c r="D199" s="11">
        <v>9</v>
      </c>
      <c r="E199" s="13">
        <v>6228</v>
      </c>
      <c r="F199" s="11"/>
      <c r="G199" s="13">
        <f t="shared" si="73"/>
        <v>6228</v>
      </c>
      <c r="H199" s="13"/>
      <c r="I199" s="13"/>
      <c r="J199" s="13"/>
      <c r="K199" s="13">
        <f t="shared" si="74"/>
        <v>1868.3999999999999</v>
      </c>
      <c r="L199" s="13">
        <f>13500-G199-K199</f>
        <v>5403.6</v>
      </c>
      <c r="M199" s="13"/>
      <c r="N199" s="13"/>
      <c r="O199" s="13"/>
      <c r="P199" s="13"/>
      <c r="Q199" s="13"/>
      <c r="R199" s="13">
        <f>G199+K199+L199</f>
        <v>13500</v>
      </c>
      <c r="S199" s="38">
        <f t="shared" si="75"/>
        <v>121500</v>
      </c>
    </row>
    <row r="200" spans="1:20" x14ac:dyDescent="0.25">
      <c r="A200" s="36"/>
      <c r="B200" s="14" t="s">
        <v>48</v>
      </c>
      <c r="C200" s="11">
        <v>1</v>
      </c>
      <c r="D200" s="11">
        <v>9</v>
      </c>
      <c r="E200" s="13">
        <v>6228</v>
      </c>
      <c r="F200" s="11"/>
      <c r="G200" s="13">
        <f t="shared" si="73"/>
        <v>6228</v>
      </c>
      <c r="H200" s="13"/>
      <c r="I200" s="13"/>
      <c r="J200" s="13"/>
      <c r="K200" s="13"/>
      <c r="L200" s="13">
        <f>13500-G200</f>
        <v>7272</v>
      </c>
      <c r="M200" s="13"/>
      <c r="N200" s="13"/>
      <c r="O200" s="13"/>
      <c r="P200" s="13"/>
      <c r="Q200" s="13"/>
      <c r="R200" s="13">
        <f>G200+K200+L200</f>
        <v>13500</v>
      </c>
      <c r="S200" s="38">
        <f t="shared" si="75"/>
        <v>121500</v>
      </c>
      <c r="T200" s="23"/>
    </row>
    <row r="201" spans="1:20" x14ac:dyDescent="0.25">
      <c r="A201" s="36"/>
      <c r="B201" s="14" t="s">
        <v>49</v>
      </c>
      <c r="C201" s="11">
        <v>1</v>
      </c>
      <c r="D201" s="11">
        <v>3</v>
      </c>
      <c r="E201" s="13">
        <v>4248</v>
      </c>
      <c r="F201" s="11"/>
      <c r="G201" s="13">
        <f t="shared" si="73"/>
        <v>4248</v>
      </c>
      <c r="H201" s="13"/>
      <c r="I201" s="13">
        <f>G201*0.1</f>
        <v>424.8</v>
      </c>
      <c r="J201" s="13"/>
      <c r="K201" s="13"/>
      <c r="L201" s="13"/>
      <c r="M201" s="13"/>
      <c r="N201" s="13"/>
      <c r="O201" s="13"/>
      <c r="P201" s="13">
        <f>8000-G201</f>
        <v>3752</v>
      </c>
      <c r="Q201" s="13"/>
      <c r="R201" s="13">
        <f>SUM(G201:Q201)</f>
        <v>8424.7999999999993</v>
      </c>
      <c r="S201" s="38">
        <f t="shared" si="75"/>
        <v>75823.199999999997</v>
      </c>
    </row>
    <row r="202" spans="1:20" s="18" customFormat="1" x14ac:dyDescent="0.25">
      <c r="A202" s="40"/>
      <c r="B202" s="14" t="s">
        <v>67</v>
      </c>
      <c r="C202" s="11">
        <v>1</v>
      </c>
      <c r="D202" s="11">
        <v>5</v>
      </c>
      <c r="E202" s="13">
        <v>4896</v>
      </c>
      <c r="F202" s="11"/>
      <c r="G202" s="13">
        <f t="shared" si="73"/>
        <v>4896</v>
      </c>
      <c r="H202" s="13"/>
      <c r="I202" s="13"/>
      <c r="J202" s="13"/>
      <c r="K202" s="13"/>
      <c r="L202" s="13"/>
      <c r="M202" s="13"/>
      <c r="N202" s="13"/>
      <c r="O202" s="13"/>
      <c r="P202" s="13">
        <f>8000-G202</f>
        <v>3104</v>
      </c>
      <c r="Q202" s="13"/>
      <c r="R202" s="13">
        <f>G202+P202</f>
        <v>8000</v>
      </c>
      <c r="S202" s="38">
        <f t="shared" si="75"/>
        <v>72000</v>
      </c>
    </row>
    <row r="203" spans="1:20" s="119" customFormat="1" ht="24.6" customHeight="1" x14ac:dyDescent="0.25">
      <c r="A203" s="113"/>
      <c r="B203" s="114" t="s">
        <v>31</v>
      </c>
      <c r="C203" s="115">
        <f>SUM(C195:C202)</f>
        <v>8</v>
      </c>
      <c r="D203" s="115"/>
      <c r="E203" s="116">
        <f>SUM(E195:E202)</f>
        <v>50508</v>
      </c>
      <c r="F203" s="115">
        <f>SUM(F195:F202)</f>
        <v>709.2</v>
      </c>
      <c r="G203" s="116">
        <f t="shared" si="73"/>
        <v>51217.2</v>
      </c>
      <c r="H203" s="116"/>
      <c r="I203" s="116">
        <f>SUM(I201:I202)</f>
        <v>424.8</v>
      </c>
      <c r="J203" s="116"/>
      <c r="K203" s="116">
        <f>SUM(K195:K202)</f>
        <v>10753.56</v>
      </c>
      <c r="L203" s="116">
        <f>SUM(L195:L202)</f>
        <v>41173.24</v>
      </c>
      <c r="M203" s="116">
        <f>M195+M196</f>
        <v>0</v>
      </c>
      <c r="N203" s="116"/>
      <c r="O203" s="116">
        <f>SUM(O195:O202)</f>
        <v>0</v>
      </c>
      <c r="P203" s="116">
        <f>SUM(P201:P202)</f>
        <v>6856</v>
      </c>
      <c r="Q203" s="116"/>
      <c r="R203" s="116">
        <f>SUM(R195:R202)</f>
        <v>110424.8</v>
      </c>
      <c r="S203" s="118">
        <f>SUM(S195:S202)</f>
        <v>993823.2</v>
      </c>
    </row>
    <row r="204" spans="1:20" s="6" customFormat="1" x14ac:dyDescent="0.2">
      <c r="A204" s="37"/>
      <c r="B204" s="20" t="s">
        <v>148</v>
      </c>
      <c r="C204" s="11"/>
      <c r="D204" s="11"/>
      <c r="E204" s="13"/>
      <c r="F204" s="11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38"/>
    </row>
    <row r="205" spans="1:20" ht="24" x14ac:dyDescent="0.25">
      <c r="A205" s="36"/>
      <c r="B205" s="14" t="s">
        <v>105</v>
      </c>
      <c r="C205" s="11">
        <v>1</v>
      </c>
      <c r="D205" s="11">
        <v>11</v>
      </c>
      <c r="E205" s="13">
        <v>7092</v>
      </c>
      <c r="F205" s="11">
        <f>E205*0.1</f>
        <v>709.2</v>
      </c>
      <c r="G205" s="13">
        <f t="shared" ref="G205:G208" si="76">E205+F205</f>
        <v>7801.2</v>
      </c>
      <c r="H205" s="13"/>
      <c r="I205" s="13"/>
      <c r="J205" s="13"/>
      <c r="K205" s="13">
        <f>G205*0.3</f>
        <v>2340.3599999999997</v>
      </c>
      <c r="L205" s="13">
        <f>20000-G205-K205</f>
        <v>9858.4399999999987</v>
      </c>
      <c r="M205" s="13"/>
      <c r="N205" s="13"/>
      <c r="O205" s="13"/>
      <c r="P205" s="13"/>
      <c r="Q205" s="13"/>
      <c r="R205" s="13">
        <f>G205+K205+L205+O205</f>
        <v>20000</v>
      </c>
      <c r="S205" s="38">
        <f>R205*9</f>
        <v>180000</v>
      </c>
      <c r="T205" s="23"/>
    </row>
    <row r="206" spans="1:20" x14ac:dyDescent="0.25">
      <c r="A206" s="36"/>
      <c r="B206" s="14" t="s">
        <v>77</v>
      </c>
      <c r="C206" s="11">
        <v>1</v>
      </c>
      <c r="D206" s="11">
        <v>10</v>
      </c>
      <c r="E206" s="13">
        <v>6552</v>
      </c>
      <c r="F206" s="11"/>
      <c r="G206" s="13">
        <f t="shared" si="76"/>
        <v>6552</v>
      </c>
      <c r="H206" s="13"/>
      <c r="I206" s="13"/>
      <c r="J206" s="13"/>
      <c r="K206" s="13">
        <f t="shared" ref="K206:K207" si="77">G206*0.3</f>
        <v>1965.6</v>
      </c>
      <c r="L206" s="13">
        <f>13500-G206-K206</f>
        <v>4982.3999999999996</v>
      </c>
      <c r="M206" s="13"/>
      <c r="N206" s="13"/>
      <c r="O206" s="13"/>
      <c r="P206" s="13"/>
      <c r="Q206" s="13"/>
      <c r="R206" s="13">
        <f>G206+K206+L206</f>
        <v>13500</v>
      </c>
      <c r="S206" s="38">
        <f t="shared" ref="S206:S209" si="78">R206*9</f>
        <v>121500</v>
      </c>
    </row>
    <row r="207" spans="1:20" x14ac:dyDescent="0.25">
      <c r="A207" s="36"/>
      <c r="B207" s="14" t="s">
        <v>48</v>
      </c>
      <c r="C207" s="11">
        <v>0.5</v>
      </c>
      <c r="D207" s="11">
        <v>10</v>
      </c>
      <c r="E207" s="13">
        <v>3276</v>
      </c>
      <c r="F207" s="11"/>
      <c r="G207" s="13">
        <f t="shared" si="76"/>
        <v>3276</v>
      </c>
      <c r="H207" s="13"/>
      <c r="I207" s="13"/>
      <c r="J207" s="13"/>
      <c r="K207" s="13">
        <f t="shared" si="77"/>
        <v>982.8</v>
      </c>
      <c r="L207" s="13">
        <f>13500/2-G207-K207</f>
        <v>2491.1999999999998</v>
      </c>
      <c r="M207" s="13"/>
      <c r="N207" s="13"/>
      <c r="O207" s="13"/>
      <c r="P207" s="13"/>
      <c r="Q207" s="13"/>
      <c r="R207" s="13">
        <f>G207+K207+L207</f>
        <v>6750</v>
      </c>
      <c r="S207" s="38">
        <f t="shared" si="78"/>
        <v>60750</v>
      </c>
    </row>
    <row r="208" spans="1:20" x14ac:dyDescent="0.25">
      <c r="A208" s="36"/>
      <c r="B208" s="14" t="s">
        <v>49</v>
      </c>
      <c r="C208" s="11">
        <v>0.5</v>
      </c>
      <c r="D208" s="11">
        <v>3</v>
      </c>
      <c r="E208" s="13">
        <v>2124</v>
      </c>
      <c r="F208" s="11"/>
      <c r="G208" s="13">
        <f t="shared" si="76"/>
        <v>2124</v>
      </c>
      <c r="H208" s="13"/>
      <c r="I208" s="13">
        <f>G208*0.1</f>
        <v>212.4</v>
      </c>
      <c r="J208" s="13"/>
      <c r="K208" s="13"/>
      <c r="L208" s="13"/>
      <c r="M208" s="13"/>
      <c r="N208" s="13"/>
      <c r="O208" s="13"/>
      <c r="P208" s="13">
        <f>8000/2-G208</f>
        <v>1876</v>
      </c>
      <c r="Q208" s="13"/>
      <c r="R208" s="13">
        <f>SUM(G208:Q208)</f>
        <v>4212.3999999999996</v>
      </c>
      <c r="S208" s="38">
        <f t="shared" si="78"/>
        <v>37911.599999999999</v>
      </c>
    </row>
    <row r="209" spans="1:20" s="18" customFormat="1" x14ac:dyDescent="0.25">
      <c r="A209" s="40"/>
      <c r="B209" s="14" t="s">
        <v>76</v>
      </c>
      <c r="C209" s="11">
        <v>0.5</v>
      </c>
      <c r="D209" s="11">
        <v>1</v>
      </c>
      <c r="E209" s="13">
        <v>1800</v>
      </c>
      <c r="F209" s="11"/>
      <c r="G209" s="13">
        <f>E209+F209</f>
        <v>1800</v>
      </c>
      <c r="H209" s="13"/>
      <c r="I209" s="13"/>
      <c r="J209" s="13"/>
      <c r="K209" s="13"/>
      <c r="L209" s="13"/>
      <c r="M209" s="13"/>
      <c r="N209" s="13"/>
      <c r="O209" s="13"/>
      <c r="P209" s="13">
        <f>8000/2-G209</f>
        <v>2200</v>
      </c>
      <c r="Q209" s="13"/>
      <c r="R209" s="13">
        <f t="shared" ref="R209" si="79">SUM(G209:Q209)</f>
        <v>4000</v>
      </c>
      <c r="S209" s="38">
        <f t="shared" si="78"/>
        <v>36000</v>
      </c>
    </row>
    <row r="210" spans="1:20" s="112" customFormat="1" ht="25.2" customHeight="1" x14ac:dyDescent="0.25">
      <c r="A210" s="113"/>
      <c r="B210" s="114" t="s">
        <v>31</v>
      </c>
      <c r="C210" s="115">
        <f>SUM(C205:C209)</f>
        <v>3.5</v>
      </c>
      <c r="D210" s="115"/>
      <c r="E210" s="116">
        <f>SUM(E205:E209)</f>
        <v>20844</v>
      </c>
      <c r="F210" s="115">
        <f>SUM(F205:F209)</f>
        <v>709.2</v>
      </c>
      <c r="G210" s="116">
        <f>SUM(G205:G209)</f>
        <v>21553.200000000001</v>
      </c>
      <c r="H210" s="116"/>
      <c r="I210" s="116">
        <f>SUM(I208:I209)</f>
        <v>212.4</v>
      </c>
      <c r="J210" s="116"/>
      <c r="K210" s="116">
        <f>SUM(K205:K209)</f>
        <v>5288.7599999999993</v>
      </c>
      <c r="L210" s="116">
        <f>SUM(L205:L209)</f>
        <v>17332.039999999997</v>
      </c>
      <c r="M210" s="116"/>
      <c r="N210" s="116"/>
      <c r="O210" s="116">
        <f>SUM(O205:O209)</f>
        <v>0</v>
      </c>
      <c r="P210" s="116">
        <f>SUM(P208:P209)</f>
        <v>4076</v>
      </c>
      <c r="Q210" s="116"/>
      <c r="R210" s="116">
        <f>SUM(R205:R209)</f>
        <v>48462.400000000001</v>
      </c>
      <c r="S210" s="118">
        <f>SUM(S205:S209)</f>
        <v>436161.6</v>
      </c>
    </row>
    <row r="211" spans="1:20" s="6" customFormat="1" x14ac:dyDescent="0.2">
      <c r="A211" s="37"/>
      <c r="B211" s="20" t="s">
        <v>149</v>
      </c>
      <c r="C211" s="11"/>
      <c r="D211" s="11"/>
      <c r="E211" s="13"/>
      <c r="F211" s="11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38"/>
    </row>
    <row r="212" spans="1:20" s="6" customFormat="1" ht="24" x14ac:dyDescent="0.2">
      <c r="A212" s="37"/>
      <c r="B212" s="14" t="s">
        <v>105</v>
      </c>
      <c r="C212" s="11">
        <v>1</v>
      </c>
      <c r="D212" s="11">
        <v>14</v>
      </c>
      <c r="E212" s="13">
        <v>8712</v>
      </c>
      <c r="F212" s="11">
        <f>E212*0.1</f>
        <v>871.2</v>
      </c>
      <c r="G212" s="13">
        <f t="shared" ref="G212:G213" si="80">E212+F212</f>
        <v>9583.2000000000007</v>
      </c>
      <c r="H212" s="13"/>
      <c r="I212" s="13"/>
      <c r="J212" s="13"/>
      <c r="K212" s="13">
        <f>G212*0.3</f>
        <v>2874.96</v>
      </c>
      <c r="L212" s="13">
        <f>20000-G212-K212</f>
        <v>7541.8399999999992</v>
      </c>
      <c r="M212" s="13"/>
      <c r="N212" s="13"/>
      <c r="O212" s="13"/>
      <c r="P212" s="13"/>
      <c r="Q212" s="13"/>
      <c r="R212" s="13">
        <f>G212+K212+L212+O212</f>
        <v>20000</v>
      </c>
      <c r="S212" s="38">
        <f>R212*9</f>
        <v>180000</v>
      </c>
    </row>
    <row r="213" spans="1:20" s="6" customFormat="1" x14ac:dyDescent="0.2">
      <c r="A213" s="37"/>
      <c r="B213" s="14" t="s">
        <v>45</v>
      </c>
      <c r="C213" s="11">
        <v>0.5</v>
      </c>
      <c r="D213" s="11">
        <v>14</v>
      </c>
      <c r="E213" s="13">
        <v>4356</v>
      </c>
      <c r="F213" s="11"/>
      <c r="G213" s="13">
        <f t="shared" si="80"/>
        <v>4356</v>
      </c>
      <c r="H213" s="13"/>
      <c r="I213" s="13"/>
      <c r="J213" s="13"/>
      <c r="K213" s="13">
        <f t="shared" ref="K213" si="81">G213*0.3</f>
        <v>1306.8</v>
      </c>
      <c r="L213" s="13">
        <f>10000-G213-K213</f>
        <v>4337.2</v>
      </c>
      <c r="M213" s="13"/>
      <c r="N213" s="13"/>
      <c r="O213" s="13"/>
      <c r="P213" s="13"/>
      <c r="Q213" s="13"/>
      <c r="R213" s="13">
        <v>10000</v>
      </c>
      <c r="S213" s="38">
        <f t="shared" ref="S213:S220" si="82">R213*9</f>
        <v>90000</v>
      </c>
    </row>
    <row r="214" spans="1:20" s="6" customFormat="1" x14ac:dyDescent="0.2">
      <c r="A214" s="37"/>
      <c r="B214" s="14" t="s">
        <v>96</v>
      </c>
      <c r="C214" s="11">
        <v>0.5</v>
      </c>
      <c r="D214" s="11">
        <v>14</v>
      </c>
      <c r="E214" s="13">
        <v>4356</v>
      </c>
      <c r="F214" s="11"/>
      <c r="G214" s="13">
        <f>E214</f>
        <v>4356</v>
      </c>
      <c r="H214" s="13"/>
      <c r="I214" s="13"/>
      <c r="J214" s="13"/>
      <c r="K214" s="13">
        <v>1050.1500000000001</v>
      </c>
      <c r="L214" s="13">
        <f>10000-G214-K214</f>
        <v>4593.8500000000004</v>
      </c>
      <c r="M214" s="13"/>
      <c r="N214" s="13"/>
      <c r="O214" s="13"/>
      <c r="P214" s="13"/>
      <c r="Q214" s="13"/>
      <c r="R214" s="13">
        <v>10000</v>
      </c>
      <c r="S214" s="38">
        <f t="shared" si="82"/>
        <v>90000</v>
      </c>
    </row>
    <row r="215" spans="1:20" x14ac:dyDescent="0.25">
      <c r="A215" s="36"/>
      <c r="B215" s="14" t="s">
        <v>96</v>
      </c>
      <c r="C215" s="11">
        <v>1</v>
      </c>
      <c r="D215" s="11">
        <v>11</v>
      </c>
      <c r="E215" s="13">
        <v>7092</v>
      </c>
      <c r="F215" s="11"/>
      <c r="G215" s="13">
        <f t="shared" ref="G215:G221" si="83">E215+F215</f>
        <v>7092</v>
      </c>
      <c r="H215" s="13"/>
      <c r="I215" s="13"/>
      <c r="J215" s="13"/>
      <c r="K215" s="13">
        <f t="shared" ref="K215:K218" si="84">G215*0.3</f>
        <v>2127.6</v>
      </c>
      <c r="L215" s="13">
        <f>20000-G215-K215</f>
        <v>10780.4</v>
      </c>
      <c r="M215" s="13"/>
      <c r="N215" s="13"/>
      <c r="O215" s="13"/>
      <c r="P215" s="13"/>
      <c r="Q215" s="13"/>
      <c r="R215" s="13">
        <f>G215+K215+L215+O215</f>
        <v>20000</v>
      </c>
      <c r="S215" s="38">
        <f t="shared" si="82"/>
        <v>180000</v>
      </c>
    </row>
    <row r="216" spans="1:20" x14ac:dyDescent="0.25">
      <c r="A216" s="36"/>
      <c r="B216" s="14" t="s">
        <v>131</v>
      </c>
      <c r="C216" s="11">
        <v>1</v>
      </c>
      <c r="D216" s="11">
        <v>10</v>
      </c>
      <c r="E216" s="13">
        <v>6552</v>
      </c>
      <c r="F216" s="11"/>
      <c r="G216" s="13">
        <f t="shared" si="83"/>
        <v>6552</v>
      </c>
      <c r="H216" s="13"/>
      <c r="I216" s="13"/>
      <c r="J216" s="13"/>
      <c r="K216" s="13">
        <f t="shared" si="84"/>
        <v>1965.6</v>
      </c>
      <c r="L216" s="13">
        <f>13500-G216-K216</f>
        <v>4982.3999999999996</v>
      </c>
      <c r="M216" s="13"/>
      <c r="N216" s="13"/>
      <c r="O216" s="13"/>
      <c r="P216" s="13"/>
      <c r="Q216" s="13"/>
      <c r="R216" s="13">
        <f>G216+K216+L216</f>
        <v>13500</v>
      </c>
      <c r="S216" s="38">
        <f t="shared" si="82"/>
        <v>121500</v>
      </c>
    </row>
    <row r="217" spans="1:20" x14ac:dyDescent="0.25">
      <c r="A217" s="36"/>
      <c r="B217" s="14" t="s">
        <v>77</v>
      </c>
      <c r="C217" s="11">
        <v>1</v>
      </c>
      <c r="D217" s="11">
        <v>10</v>
      </c>
      <c r="E217" s="13">
        <v>6552</v>
      </c>
      <c r="F217" s="11"/>
      <c r="G217" s="13">
        <f t="shared" si="83"/>
        <v>6552</v>
      </c>
      <c r="H217" s="13"/>
      <c r="I217" s="13"/>
      <c r="J217" s="13"/>
      <c r="K217" s="13">
        <f t="shared" si="84"/>
        <v>1965.6</v>
      </c>
      <c r="L217" s="13">
        <f t="shared" ref="L217:L218" si="85">13500-G217-K217</f>
        <v>4982.3999999999996</v>
      </c>
      <c r="M217" s="13"/>
      <c r="N217" s="13"/>
      <c r="O217" s="13"/>
      <c r="P217" s="13"/>
      <c r="Q217" s="13"/>
      <c r="R217" s="13">
        <f t="shared" ref="R217:R218" si="86">G217+K217+L217</f>
        <v>13500</v>
      </c>
      <c r="S217" s="38">
        <f t="shared" si="82"/>
        <v>121500</v>
      </c>
    </row>
    <row r="218" spans="1:20" s="6" customFormat="1" x14ac:dyDescent="0.2">
      <c r="A218" s="37"/>
      <c r="B218" s="14" t="s">
        <v>77</v>
      </c>
      <c r="C218" s="11">
        <v>1</v>
      </c>
      <c r="D218" s="11">
        <v>10</v>
      </c>
      <c r="E218" s="13">
        <v>6552</v>
      </c>
      <c r="F218" s="11"/>
      <c r="G218" s="13">
        <f t="shared" si="83"/>
        <v>6552</v>
      </c>
      <c r="H218" s="13"/>
      <c r="I218" s="13"/>
      <c r="J218" s="13"/>
      <c r="K218" s="13">
        <f t="shared" si="84"/>
        <v>1965.6</v>
      </c>
      <c r="L218" s="13">
        <f t="shared" si="85"/>
        <v>4982.3999999999996</v>
      </c>
      <c r="M218" s="13"/>
      <c r="N218" s="13"/>
      <c r="O218" s="13"/>
      <c r="P218" s="13"/>
      <c r="Q218" s="13"/>
      <c r="R218" s="13">
        <f t="shared" si="86"/>
        <v>13500</v>
      </c>
      <c r="S218" s="38">
        <f t="shared" si="82"/>
        <v>121500</v>
      </c>
    </row>
    <row r="219" spans="1:20" x14ac:dyDescent="0.25">
      <c r="A219" s="36"/>
      <c r="B219" s="14" t="s">
        <v>49</v>
      </c>
      <c r="C219" s="11">
        <v>1</v>
      </c>
      <c r="D219" s="11">
        <v>3</v>
      </c>
      <c r="E219" s="13">
        <v>4248</v>
      </c>
      <c r="F219" s="11"/>
      <c r="G219" s="13">
        <f t="shared" si="83"/>
        <v>4248</v>
      </c>
      <c r="H219" s="13"/>
      <c r="I219" s="13">
        <f>G219*0.1</f>
        <v>424.8</v>
      </c>
      <c r="J219" s="13"/>
      <c r="K219" s="13"/>
      <c r="L219" s="13"/>
      <c r="M219" s="13"/>
      <c r="N219" s="13"/>
      <c r="O219" s="13"/>
      <c r="P219" s="13">
        <f>8000-G219</f>
        <v>3752</v>
      </c>
      <c r="Q219" s="13"/>
      <c r="R219" s="13">
        <f>G219+I219+P219</f>
        <v>8424.7999999999993</v>
      </c>
      <c r="S219" s="38">
        <f t="shared" si="82"/>
        <v>75823.199999999997</v>
      </c>
      <c r="T219" s="23"/>
    </row>
    <row r="220" spans="1:20" s="18" customFormat="1" x14ac:dyDescent="0.25">
      <c r="A220" s="40"/>
      <c r="B220" s="14" t="s">
        <v>67</v>
      </c>
      <c r="C220" s="11">
        <v>0.5</v>
      </c>
      <c r="D220" s="11">
        <v>5</v>
      </c>
      <c r="E220" s="13">
        <v>2448</v>
      </c>
      <c r="F220" s="11"/>
      <c r="G220" s="13">
        <f t="shared" si="83"/>
        <v>2448</v>
      </c>
      <c r="H220" s="13"/>
      <c r="I220" s="13"/>
      <c r="J220" s="13"/>
      <c r="K220" s="13"/>
      <c r="L220" s="13"/>
      <c r="M220" s="13"/>
      <c r="N220" s="13"/>
      <c r="O220" s="13"/>
      <c r="P220" s="13">
        <f>8000/2-G220</f>
        <v>1552</v>
      </c>
      <c r="Q220" s="13"/>
      <c r="R220" s="13">
        <f>SUM(G220:Q220)</f>
        <v>4000</v>
      </c>
      <c r="S220" s="38">
        <f t="shared" si="82"/>
        <v>36000</v>
      </c>
    </row>
    <row r="221" spans="1:20" s="112" customFormat="1" ht="28.2" customHeight="1" x14ac:dyDescent="0.25">
      <c r="A221" s="113"/>
      <c r="B221" s="114" t="s">
        <v>31</v>
      </c>
      <c r="C221" s="115">
        <f>SUM(C212:C220)</f>
        <v>7.5</v>
      </c>
      <c r="D221" s="115"/>
      <c r="E221" s="116">
        <f>SUM(E212:E220)</f>
        <v>50868</v>
      </c>
      <c r="F221" s="115">
        <f>SUM(F212:F220)</f>
        <v>871.2</v>
      </c>
      <c r="G221" s="116">
        <f t="shared" si="83"/>
        <v>51739.199999999997</v>
      </c>
      <c r="H221" s="116"/>
      <c r="I221" s="116">
        <f>SUM(I219:I220)</f>
        <v>424.8</v>
      </c>
      <c r="J221" s="116"/>
      <c r="K221" s="116">
        <f>SUM(K212:K220)</f>
        <v>13256.310000000001</v>
      </c>
      <c r="L221" s="116">
        <f>SUM(L212:L220)</f>
        <v>42200.490000000005</v>
      </c>
      <c r="M221" s="116"/>
      <c r="N221" s="116"/>
      <c r="O221" s="116">
        <f>SUM(O212:O220)</f>
        <v>0</v>
      </c>
      <c r="P221" s="116">
        <f>SUM(P212:P220)</f>
        <v>5304</v>
      </c>
      <c r="Q221" s="116"/>
      <c r="R221" s="116">
        <f>SUM(R212:R220)</f>
        <v>112924.8</v>
      </c>
      <c r="S221" s="118">
        <f>SUM(S212:S220)</f>
        <v>1016323.2</v>
      </c>
    </row>
    <row r="222" spans="1:20" s="6" customFormat="1" x14ac:dyDescent="0.2">
      <c r="A222" s="37"/>
      <c r="B222" s="20" t="s">
        <v>150</v>
      </c>
      <c r="C222" s="11"/>
      <c r="D222" s="11"/>
      <c r="E222" s="13"/>
      <c r="F222" s="11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38"/>
    </row>
    <row r="223" spans="1:20" s="6" customFormat="1" ht="24" x14ac:dyDescent="0.2">
      <c r="A223" s="37"/>
      <c r="B223" s="14" t="s">
        <v>105</v>
      </c>
      <c r="C223" s="11">
        <v>1</v>
      </c>
      <c r="D223" s="11">
        <v>14</v>
      </c>
      <c r="E223" s="13">
        <v>8712</v>
      </c>
      <c r="F223" s="11">
        <f>E223*0.1</f>
        <v>871.2</v>
      </c>
      <c r="G223" s="13">
        <f t="shared" ref="G223:G226" si="87">E223+F223</f>
        <v>9583.2000000000007</v>
      </c>
      <c r="H223" s="13"/>
      <c r="I223" s="13"/>
      <c r="J223" s="13"/>
      <c r="K223" s="13"/>
      <c r="L223" s="13">
        <f>20000-G223</f>
        <v>10416.799999999999</v>
      </c>
      <c r="M223" s="13"/>
      <c r="N223" s="13"/>
      <c r="O223" s="13"/>
      <c r="P223" s="13"/>
      <c r="Q223" s="13"/>
      <c r="R223" s="13">
        <f>SUM(G223:Q223)</f>
        <v>20000</v>
      </c>
      <c r="S223" s="38">
        <f>R223*9</f>
        <v>180000</v>
      </c>
    </row>
    <row r="224" spans="1:20" x14ac:dyDescent="0.25">
      <c r="A224" s="36"/>
      <c r="B224" s="14" t="s">
        <v>77</v>
      </c>
      <c r="C224" s="11">
        <v>1</v>
      </c>
      <c r="D224" s="11">
        <v>10</v>
      </c>
      <c r="E224" s="13">
        <v>6552</v>
      </c>
      <c r="F224" s="11"/>
      <c r="G224" s="13">
        <f t="shared" si="87"/>
        <v>6552</v>
      </c>
      <c r="H224" s="13"/>
      <c r="I224" s="13"/>
      <c r="J224" s="13"/>
      <c r="K224" s="13">
        <f>G224*0.3</f>
        <v>1965.6</v>
      </c>
      <c r="L224" s="13">
        <f>13500-G224-K224</f>
        <v>4982.3999999999996</v>
      </c>
      <c r="M224" s="13"/>
      <c r="N224" s="13"/>
      <c r="O224" s="13"/>
      <c r="P224" s="13"/>
      <c r="Q224" s="13"/>
      <c r="R224" s="13">
        <f>G224+K224+L224</f>
        <v>13500</v>
      </c>
      <c r="S224" s="38">
        <f t="shared" ref="S224:S225" si="88">R224*9</f>
        <v>121500</v>
      </c>
      <c r="T224" s="23"/>
    </row>
    <row r="225" spans="1:20" s="18" customFormat="1" x14ac:dyDescent="0.25">
      <c r="A225" s="40"/>
      <c r="B225" s="14" t="s">
        <v>49</v>
      </c>
      <c r="C225" s="11">
        <v>1</v>
      </c>
      <c r="D225" s="11">
        <v>3</v>
      </c>
      <c r="E225" s="13">
        <v>4248</v>
      </c>
      <c r="F225" s="11"/>
      <c r="G225" s="13">
        <f t="shared" si="87"/>
        <v>4248</v>
      </c>
      <c r="H225" s="13"/>
      <c r="I225" s="13">
        <f>G225*0.1</f>
        <v>424.8</v>
      </c>
      <c r="J225" s="13"/>
      <c r="K225" s="13"/>
      <c r="L225" s="13"/>
      <c r="M225" s="13"/>
      <c r="N225" s="13"/>
      <c r="O225" s="13"/>
      <c r="P225" s="13">
        <f>8000-G225</f>
        <v>3752</v>
      </c>
      <c r="Q225" s="13"/>
      <c r="R225" s="13">
        <f>G225+I225+P225</f>
        <v>8424.7999999999993</v>
      </c>
      <c r="S225" s="38">
        <f t="shared" si="88"/>
        <v>75823.199999999997</v>
      </c>
    </row>
    <row r="226" spans="1:20" s="112" customFormat="1" ht="28.95" customHeight="1" x14ac:dyDescent="0.25">
      <c r="A226" s="113"/>
      <c r="B226" s="114" t="s">
        <v>31</v>
      </c>
      <c r="C226" s="115">
        <f>SUM(C223:C225)</f>
        <v>3</v>
      </c>
      <c r="D226" s="115"/>
      <c r="E226" s="116">
        <f>SUM(E223:E225)</f>
        <v>19512</v>
      </c>
      <c r="F226" s="115">
        <f>SUM(F223:F225)</f>
        <v>871.2</v>
      </c>
      <c r="G226" s="116">
        <f t="shared" si="87"/>
        <v>20383.2</v>
      </c>
      <c r="H226" s="116"/>
      <c r="I226" s="116">
        <f>SUM(I225)</f>
        <v>424.8</v>
      </c>
      <c r="J226" s="116"/>
      <c r="K226" s="116">
        <f>K224</f>
        <v>1965.6</v>
      </c>
      <c r="L226" s="116">
        <f>L223+L224</f>
        <v>15399.199999999999</v>
      </c>
      <c r="M226" s="116">
        <f>M223</f>
        <v>0</v>
      </c>
      <c r="N226" s="116"/>
      <c r="O226" s="116"/>
      <c r="P226" s="116">
        <f>SUM(P225)</f>
        <v>3752</v>
      </c>
      <c r="Q226" s="116"/>
      <c r="R226" s="116">
        <f>SUM(R223:R225)</f>
        <v>41924.800000000003</v>
      </c>
      <c r="S226" s="118">
        <f>SUM(S223:S225)</f>
        <v>377323.2</v>
      </c>
    </row>
    <row r="227" spans="1:20" ht="15" customHeight="1" x14ac:dyDescent="0.25">
      <c r="A227" s="36"/>
      <c r="B227" s="20" t="s">
        <v>79</v>
      </c>
      <c r="C227" s="11"/>
      <c r="D227" s="11"/>
      <c r="E227" s="13"/>
      <c r="F227" s="11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38"/>
    </row>
    <row r="228" spans="1:20" ht="22.8" x14ac:dyDescent="0.25">
      <c r="A228" s="36"/>
      <c r="B228" s="20" t="s">
        <v>151</v>
      </c>
      <c r="C228" s="11"/>
      <c r="D228" s="11"/>
      <c r="E228" s="13"/>
      <c r="F228" s="11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38"/>
    </row>
    <row r="229" spans="1:20" x14ac:dyDescent="0.25">
      <c r="A229" s="36"/>
      <c r="B229" s="14" t="s">
        <v>82</v>
      </c>
      <c r="C229" s="11">
        <v>1</v>
      </c>
      <c r="D229" s="11">
        <v>10</v>
      </c>
      <c r="E229" s="13">
        <v>6552</v>
      </c>
      <c r="F229" s="11"/>
      <c r="G229" s="13">
        <f t="shared" ref="G229:G234" si="89">E229+F229</f>
        <v>6552</v>
      </c>
      <c r="H229" s="13"/>
      <c r="I229" s="13"/>
      <c r="J229" s="13"/>
      <c r="K229" s="13">
        <f>G229*0.3</f>
        <v>1965.6</v>
      </c>
      <c r="L229" s="13">
        <f>R229-K229-G229</f>
        <v>4982.3999999999996</v>
      </c>
      <c r="M229" s="13"/>
      <c r="N229" s="13"/>
      <c r="O229" s="13"/>
      <c r="P229" s="13"/>
      <c r="Q229" s="13"/>
      <c r="R229" s="13">
        <v>13500</v>
      </c>
      <c r="S229" s="38">
        <f>R229*9</f>
        <v>121500</v>
      </c>
    </row>
    <row r="230" spans="1:20" x14ac:dyDescent="0.25">
      <c r="A230" s="36"/>
      <c r="B230" s="14" t="s">
        <v>47</v>
      </c>
      <c r="C230" s="11">
        <v>1</v>
      </c>
      <c r="D230" s="11">
        <v>7</v>
      </c>
      <c r="E230" s="13">
        <v>5544</v>
      </c>
      <c r="F230" s="11"/>
      <c r="G230" s="13">
        <f t="shared" si="89"/>
        <v>5544</v>
      </c>
      <c r="H230" s="13"/>
      <c r="I230" s="13">
        <f>G230*0.1</f>
        <v>554.4</v>
      </c>
      <c r="J230" s="13"/>
      <c r="K230" s="13">
        <f>G230*0.3</f>
        <v>1663.2</v>
      </c>
      <c r="L230" s="13">
        <f>13500-G230-I230-K230</f>
        <v>5738.4000000000005</v>
      </c>
      <c r="M230" s="13"/>
      <c r="N230" s="13"/>
      <c r="O230" s="13"/>
      <c r="P230" s="13"/>
      <c r="Q230" s="13"/>
      <c r="R230" s="13">
        <f>G230+I230+K230+L230</f>
        <v>13500</v>
      </c>
      <c r="S230" s="38">
        <f t="shared" ref="S230:S231" si="90">R230*9</f>
        <v>121500</v>
      </c>
    </row>
    <row r="231" spans="1:20" x14ac:dyDescent="0.25">
      <c r="A231" s="36"/>
      <c r="B231" s="14" t="s">
        <v>49</v>
      </c>
      <c r="C231" s="11">
        <v>0.5</v>
      </c>
      <c r="D231" s="11">
        <v>3</v>
      </c>
      <c r="E231" s="13">
        <v>2124</v>
      </c>
      <c r="F231" s="11"/>
      <c r="G231" s="13">
        <f t="shared" si="89"/>
        <v>2124</v>
      </c>
      <c r="H231" s="13"/>
      <c r="I231" s="13">
        <f>G231*0.1</f>
        <v>212.4</v>
      </c>
      <c r="J231" s="13"/>
      <c r="K231" s="13"/>
      <c r="L231" s="13"/>
      <c r="M231" s="13"/>
      <c r="N231" s="13"/>
      <c r="O231" s="13"/>
      <c r="P231" s="13">
        <f>8000/2-G231</f>
        <v>1876</v>
      </c>
      <c r="Q231" s="13"/>
      <c r="R231" s="13">
        <f>SUM(G231:Q231)</f>
        <v>4212.3999999999996</v>
      </c>
      <c r="S231" s="38">
        <f t="shared" si="90"/>
        <v>37911.599999999999</v>
      </c>
    </row>
    <row r="232" spans="1:20" x14ac:dyDescent="0.25">
      <c r="A232" s="36"/>
      <c r="B232" s="14" t="s">
        <v>75</v>
      </c>
      <c r="C232" s="11">
        <v>0.5</v>
      </c>
      <c r="D232" s="11">
        <v>1</v>
      </c>
      <c r="E232" s="13">
        <v>1800</v>
      </c>
      <c r="F232" s="11"/>
      <c r="G232" s="13">
        <f t="shared" si="89"/>
        <v>1800</v>
      </c>
      <c r="H232" s="13"/>
      <c r="I232" s="13"/>
      <c r="J232" s="13"/>
      <c r="K232" s="13"/>
      <c r="L232" s="13"/>
      <c r="M232" s="13"/>
      <c r="N232" s="13"/>
      <c r="O232" s="13"/>
      <c r="P232" s="13">
        <f t="shared" ref="P232:P233" si="91">8000/2-G232</f>
        <v>2200</v>
      </c>
      <c r="Q232" s="13"/>
      <c r="R232" s="13">
        <f>E232+P232</f>
        <v>4000</v>
      </c>
      <c r="S232" s="38">
        <f t="shared" ref="S232:S233" si="92">R232*3</f>
        <v>12000</v>
      </c>
    </row>
    <row r="233" spans="1:20" s="18" customFormat="1" x14ac:dyDescent="0.25">
      <c r="A233" s="40"/>
      <c r="B233" s="14" t="s">
        <v>75</v>
      </c>
      <c r="C233" s="11">
        <v>1</v>
      </c>
      <c r="D233" s="11">
        <v>1</v>
      </c>
      <c r="E233" s="13">
        <v>3600</v>
      </c>
      <c r="F233" s="11"/>
      <c r="G233" s="13">
        <f t="shared" si="89"/>
        <v>3600</v>
      </c>
      <c r="H233" s="13"/>
      <c r="I233" s="13"/>
      <c r="J233" s="13"/>
      <c r="K233" s="13"/>
      <c r="L233" s="13"/>
      <c r="M233" s="13"/>
      <c r="N233" s="13"/>
      <c r="O233" s="13"/>
      <c r="P233" s="13">
        <f t="shared" si="91"/>
        <v>400</v>
      </c>
      <c r="Q233" s="13"/>
      <c r="R233" s="13">
        <f>E233+P233</f>
        <v>4000</v>
      </c>
      <c r="S233" s="38">
        <f t="shared" si="92"/>
        <v>12000</v>
      </c>
    </row>
    <row r="234" spans="1:20" s="119" customFormat="1" ht="16.5" customHeight="1" x14ac:dyDescent="0.25">
      <c r="A234" s="113"/>
      <c r="B234" s="114" t="s">
        <v>31</v>
      </c>
      <c r="C234" s="115">
        <f>C229+C230+C231+C232+C233</f>
        <v>4</v>
      </c>
      <c r="D234" s="115"/>
      <c r="E234" s="116">
        <f>SUM(E229:E233)</f>
        <v>19620</v>
      </c>
      <c r="F234" s="115">
        <f>SUM(F229:F233)</f>
        <v>0</v>
      </c>
      <c r="G234" s="116">
        <f t="shared" si="89"/>
        <v>19620</v>
      </c>
      <c r="H234" s="116"/>
      <c r="I234" s="116">
        <f>SUM(I230:I233)</f>
        <v>766.8</v>
      </c>
      <c r="J234" s="116"/>
      <c r="K234" s="116">
        <f>K229+K230</f>
        <v>3628.8</v>
      </c>
      <c r="L234" s="116">
        <f>L229+L230</f>
        <v>10720.8</v>
      </c>
      <c r="M234" s="116"/>
      <c r="N234" s="116"/>
      <c r="O234" s="116"/>
      <c r="P234" s="116">
        <f>SUM(P229:P233)</f>
        <v>4476</v>
      </c>
      <c r="Q234" s="116"/>
      <c r="R234" s="116">
        <f>SUM(R229:R233)</f>
        <v>39212.400000000001</v>
      </c>
      <c r="S234" s="118">
        <f>SUM(S229:S233)</f>
        <v>304911.59999999998</v>
      </c>
    </row>
    <row r="235" spans="1:20" s="6" customFormat="1" ht="22.8" x14ac:dyDescent="0.2">
      <c r="A235" s="37"/>
      <c r="B235" s="20" t="s">
        <v>152</v>
      </c>
      <c r="C235" s="11"/>
      <c r="D235" s="11"/>
      <c r="E235" s="13"/>
      <c r="F235" s="11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38"/>
    </row>
    <row r="236" spans="1:20" x14ac:dyDescent="0.25">
      <c r="A236" s="36"/>
      <c r="B236" s="14" t="s">
        <v>82</v>
      </c>
      <c r="C236" s="11">
        <v>1</v>
      </c>
      <c r="D236" s="11">
        <v>10</v>
      </c>
      <c r="E236" s="13">
        <v>6552</v>
      </c>
      <c r="F236" s="11"/>
      <c r="G236" s="13">
        <f t="shared" ref="G236:G238" si="93">E236+F236</f>
        <v>6552</v>
      </c>
      <c r="H236" s="13"/>
      <c r="I236" s="13"/>
      <c r="J236" s="13"/>
      <c r="K236" s="13">
        <f>G236*0.3</f>
        <v>1965.6</v>
      </c>
      <c r="L236" s="13">
        <f>R236-K236-G236</f>
        <v>4982.3999999999996</v>
      </c>
      <c r="M236" s="13"/>
      <c r="N236" s="13"/>
      <c r="O236" s="13"/>
      <c r="P236" s="13"/>
      <c r="Q236" s="13"/>
      <c r="R236" s="13">
        <v>13500</v>
      </c>
      <c r="S236" s="38">
        <f>R236*9</f>
        <v>121500</v>
      </c>
    </row>
    <row r="237" spans="1:20" s="18" customFormat="1" x14ac:dyDescent="0.25">
      <c r="A237" s="40"/>
      <c r="B237" s="14" t="s">
        <v>49</v>
      </c>
      <c r="C237" s="11">
        <v>0.5</v>
      </c>
      <c r="D237" s="11">
        <v>3</v>
      </c>
      <c r="E237" s="13">
        <v>2124</v>
      </c>
      <c r="F237" s="11"/>
      <c r="G237" s="13">
        <f t="shared" si="93"/>
        <v>2124</v>
      </c>
      <c r="H237" s="13"/>
      <c r="I237" s="13">
        <f>G237*0.1</f>
        <v>212.4</v>
      </c>
      <c r="J237" s="13"/>
      <c r="K237" s="13"/>
      <c r="L237" s="13"/>
      <c r="M237" s="13"/>
      <c r="N237" s="13"/>
      <c r="O237" s="13"/>
      <c r="P237" s="13">
        <f>8000/2-G237</f>
        <v>1876</v>
      </c>
      <c r="Q237" s="13"/>
      <c r="R237" s="13">
        <f>SUM(G237:Q237)</f>
        <v>4212.3999999999996</v>
      </c>
      <c r="S237" s="38">
        <f>R237*9</f>
        <v>37911.599999999999</v>
      </c>
      <c r="T237" s="24"/>
    </row>
    <row r="238" spans="1:20" s="119" customFormat="1" ht="13.2" x14ac:dyDescent="0.25">
      <c r="A238" s="113"/>
      <c r="B238" s="114" t="s">
        <v>31</v>
      </c>
      <c r="C238" s="115">
        <f>SUM(C236:C237)</f>
        <v>1.5</v>
      </c>
      <c r="D238" s="115"/>
      <c r="E238" s="116">
        <f>SUM(E236:E237)</f>
        <v>8676</v>
      </c>
      <c r="F238" s="115">
        <f>SUM(F236:F237)</f>
        <v>0</v>
      </c>
      <c r="G238" s="116">
        <f t="shared" si="93"/>
        <v>8676</v>
      </c>
      <c r="H238" s="116"/>
      <c r="I238" s="116">
        <f>SUM(I237)</f>
        <v>212.4</v>
      </c>
      <c r="J238" s="116"/>
      <c r="K238" s="116">
        <f>SUM(K236:K237)</f>
        <v>1965.6</v>
      </c>
      <c r="L238" s="116">
        <f>SUM(L236:L237)</f>
        <v>4982.3999999999996</v>
      </c>
      <c r="M238" s="116"/>
      <c r="N238" s="116"/>
      <c r="O238" s="116"/>
      <c r="P238" s="116">
        <f>SUM(P237)</f>
        <v>1876</v>
      </c>
      <c r="Q238" s="116"/>
      <c r="R238" s="116">
        <f>SUM(R236:R237)</f>
        <v>17712.400000000001</v>
      </c>
      <c r="S238" s="118">
        <f>SUM(S236:S237)</f>
        <v>159411.6</v>
      </c>
    </row>
    <row r="239" spans="1:20" ht="22.8" x14ac:dyDescent="0.25">
      <c r="A239" s="36"/>
      <c r="B239" s="20" t="s">
        <v>153</v>
      </c>
      <c r="C239" s="11"/>
      <c r="D239" s="11"/>
      <c r="E239" s="13"/>
      <c r="F239" s="11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38"/>
    </row>
    <row r="240" spans="1:20" s="6" customFormat="1" x14ac:dyDescent="0.2">
      <c r="A240" s="37"/>
      <c r="B240" s="14" t="s">
        <v>82</v>
      </c>
      <c r="C240" s="11">
        <v>0.5</v>
      </c>
      <c r="D240" s="11">
        <v>10</v>
      </c>
      <c r="E240" s="13">
        <v>3276</v>
      </c>
      <c r="F240" s="11"/>
      <c r="G240" s="13">
        <f t="shared" ref="G240:G243" si="94">E240+F240</f>
        <v>3276</v>
      </c>
      <c r="H240" s="13"/>
      <c r="I240" s="13"/>
      <c r="J240" s="13"/>
      <c r="K240" s="13">
        <f>G240*0.3</f>
        <v>982.8</v>
      </c>
      <c r="L240" s="13">
        <f>13500/2-G240-K240</f>
        <v>2491.1999999999998</v>
      </c>
      <c r="M240" s="13"/>
      <c r="N240" s="13"/>
      <c r="O240" s="13"/>
      <c r="P240" s="13"/>
      <c r="Q240" s="13"/>
      <c r="R240" s="13">
        <f>G240+K240+L240</f>
        <v>6750</v>
      </c>
      <c r="S240" s="38">
        <f>R240*9</f>
        <v>60750</v>
      </c>
    </row>
    <row r="241" spans="1:20" x14ac:dyDescent="0.25">
      <c r="A241" s="36"/>
      <c r="B241" s="14" t="s">
        <v>49</v>
      </c>
      <c r="C241" s="11">
        <v>0.5</v>
      </c>
      <c r="D241" s="11">
        <v>3</v>
      </c>
      <c r="E241" s="13">
        <v>2124</v>
      </c>
      <c r="F241" s="11"/>
      <c r="G241" s="13">
        <f t="shared" si="94"/>
        <v>2124</v>
      </c>
      <c r="H241" s="13"/>
      <c r="I241" s="13">
        <f>G241*0.1</f>
        <v>212.4</v>
      </c>
      <c r="J241" s="13"/>
      <c r="K241" s="13"/>
      <c r="L241" s="13"/>
      <c r="M241" s="13"/>
      <c r="N241" s="13"/>
      <c r="O241" s="13"/>
      <c r="P241" s="13">
        <f>8000/2-G241</f>
        <v>1876</v>
      </c>
      <c r="Q241" s="13"/>
      <c r="R241" s="13">
        <f>SUM(G241:Q241)</f>
        <v>4212.3999999999996</v>
      </c>
      <c r="S241" s="38">
        <f>R241*9</f>
        <v>37911.599999999999</v>
      </c>
    </row>
    <row r="242" spans="1:20" x14ac:dyDescent="0.25">
      <c r="A242" s="36"/>
      <c r="B242" s="14" t="s">
        <v>75</v>
      </c>
      <c r="C242" s="11">
        <v>1</v>
      </c>
      <c r="D242" s="11">
        <v>1</v>
      </c>
      <c r="E242" s="13">
        <v>3600</v>
      </c>
      <c r="F242" s="11"/>
      <c r="G242" s="13">
        <f t="shared" si="94"/>
        <v>3600</v>
      </c>
      <c r="H242" s="13"/>
      <c r="I242" s="13"/>
      <c r="J242" s="13"/>
      <c r="K242" s="13"/>
      <c r="L242" s="13"/>
      <c r="M242" s="13"/>
      <c r="N242" s="13"/>
      <c r="O242" s="13"/>
      <c r="P242" s="13">
        <f>8000/2-G242</f>
        <v>400</v>
      </c>
      <c r="Q242" s="13"/>
      <c r="R242" s="13">
        <f>E242+P242</f>
        <v>4000</v>
      </c>
      <c r="S242" s="38">
        <f t="shared" ref="S242" si="95">R242*3</f>
        <v>12000</v>
      </c>
    </row>
    <row r="243" spans="1:20" s="112" customFormat="1" ht="13.2" x14ac:dyDescent="0.25">
      <c r="A243" s="128"/>
      <c r="B243" s="114" t="s">
        <v>31</v>
      </c>
      <c r="C243" s="115">
        <f>SUM(C240:C242)</f>
        <v>2</v>
      </c>
      <c r="D243" s="115"/>
      <c r="E243" s="116">
        <f>SUM(E240:E242)</f>
        <v>9000</v>
      </c>
      <c r="F243" s="115">
        <f>SUM(F240:F242)</f>
        <v>0</v>
      </c>
      <c r="G243" s="116">
        <f t="shared" si="94"/>
        <v>9000</v>
      </c>
      <c r="H243" s="116"/>
      <c r="I243" s="116">
        <f>SUM(I241:I242)</f>
        <v>212.4</v>
      </c>
      <c r="J243" s="116"/>
      <c r="K243" s="116">
        <f>SUM(K240:K242)</f>
        <v>982.8</v>
      </c>
      <c r="L243" s="116">
        <f>SUM(L240:L242)</f>
        <v>2491.1999999999998</v>
      </c>
      <c r="M243" s="116"/>
      <c r="N243" s="116"/>
      <c r="O243" s="116"/>
      <c r="P243" s="116">
        <f>P241+P242</f>
        <v>2276</v>
      </c>
      <c r="Q243" s="116"/>
      <c r="R243" s="116">
        <f>SUM(R240:R242)</f>
        <v>14962.4</v>
      </c>
      <c r="S243" s="118">
        <f>SUM(S240:S242)</f>
        <v>110661.6</v>
      </c>
    </row>
    <row r="244" spans="1:20" ht="22.8" x14ac:dyDescent="0.25">
      <c r="A244" s="36"/>
      <c r="B244" s="20" t="s">
        <v>154</v>
      </c>
      <c r="C244" s="11"/>
      <c r="D244" s="11"/>
      <c r="E244" s="13"/>
      <c r="F244" s="11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38"/>
      <c r="T244" s="35"/>
    </row>
    <row r="245" spans="1:20" x14ac:dyDescent="0.25">
      <c r="A245" s="36"/>
      <c r="B245" s="14" t="s">
        <v>82</v>
      </c>
      <c r="C245" s="11">
        <v>1</v>
      </c>
      <c r="D245" s="11">
        <v>10</v>
      </c>
      <c r="E245" s="13">
        <v>6552</v>
      </c>
      <c r="F245" s="11"/>
      <c r="G245" s="13">
        <f t="shared" ref="G245:G248" si="96">E245+F245</f>
        <v>6552</v>
      </c>
      <c r="H245" s="13"/>
      <c r="I245" s="13"/>
      <c r="J245" s="13"/>
      <c r="K245" s="13">
        <f>G245*0.3</f>
        <v>1965.6</v>
      </c>
      <c r="L245" s="13">
        <f>13500-G245-K245</f>
        <v>4982.3999999999996</v>
      </c>
      <c r="M245" s="13"/>
      <c r="N245" s="13"/>
      <c r="O245" s="13"/>
      <c r="P245" s="13"/>
      <c r="Q245" s="13"/>
      <c r="R245" s="13">
        <f>G245+K245+L245</f>
        <v>13500</v>
      </c>
      <c r="S245" s="38">
        <f>R245*9</f>
        <v>121500</v>
      </c>
    </row>
    <row r="246" spans="1:20" x14ac:dyDescent="0.25">
      <c r="A246" s="36"/>
      <c r="B246" s="14" t="s">
        <v>49</v>
      </c>
      <c r="C246" s="11">
        <v>0.25</v>
      </c>
      <c r="D246" s="11">
        <v>3</v>
      </c>
      <c r="E246" s="13">
        <v>1062</v>
      </c>
      <c r="F246" s="11"/>
      <c r="G246" s="13">
        <f t="shared" si="96"/>
        <v>1062</v>
      </c>
      <c r="H246" s="13"/>
      <c r="I246" s="13">
        <f>G246*0.1</f>
        <v>106.2</v>
      </c>
      <c r="J246" s="13"/>
      <c r="K246" s="13"/>
      <c r="L246" s="13"/>
      <c r="M246" s="13"/>
      <c r="N246" s="13"/>
      <c r="O246" s="13"/>
      <c r="P246" s="13">
        <f>8000*0.25-G246</f>
        <v>938</v>
      </c>
      <c r="Q246" s="13"/>
      <c r="R246" s="13">
        <f>E246+I246+P246</f>
        <v>2106.1999999999998</v>
      </c>
      <c r="S246" s="38">
        <f>R246*9</f>
        <v>18955.8</v>
      </c>
    </row>
    <row r="247" spans="1:20" s="18" customFormat="1" x14ac:dyDescent="0.25">
      <c r="A247" s="40"/>
      <c r="B247" s="14" t="s">
        <v>80</v>
      </c>
      <c r="C247" s="11">
        <v>0.25</v>
      </c>
      <c r="D247" s="11">
        <v>1</v>
      </c>
      <c r="E247" s="13">
        <v>900</v>
      </c>
      <c r="F247" s="11"/>
      <c r="G247" s="13">
        <f t="shared" si="96"/>
        <v>900</v>
      </c>
      <c r="H247" s="13"/>
      <c r="I247" s="13"/>
      <c r="J247" s="13"/>
      <c r="K247" s="13"/>
      <c r="L247" s="13"/>
      <c r="M247" s="13"/>
      <c r="N247" s="13"/>
      <c r="O247" s="13"/>
      <c r="P247" s="13">
        <f>8000*0.25-G247</f>
        <v>1100</v>
      </c>
      <c r="Q247" s="13"/>
      <c r="R247" s="13">
        <f>E247+P247</f>
        <v>2000</v>
      </c>
      <c r="S247" s="38">
        <f t="shared" ref="S247" si="97">R247*3</f>
        <v>6000</v>
      </c>
    </row>
    <row r="248" spans="1:20" s="119" customFormat="1" ht="13.2" x14ac:dyDescent="0.25">
      <c r="A248" s="113"/>
      <c r="B248" s="114" t="s">
        <v>31</v>
      </c>
      <c r="C248" s="115">
        <f>SUM(C245:C247)</f>
        <v>1.5</v>
      </c>
      <c r="D248" s="115"/>
      <c r="E248" s="116">
        <f>SUM(E245:E247)</f>
        <v>8514</v>
      </c>
      <c r="F248" s="115">
        <f>SUM(F245:F247)</f>
        <v>0</v>
      </c>
      <c r="G248" s="116">
        <f t="shared" si="96"/>
        <v>8514</v>
      </c>
      <c r="H248" s="116"/>
      <c r="I248" s="116">
        <f>SUM(I246:I247)</f>
        <v>106.2</v>
      </c>
      <c r="J248" s="116"/>
      <c r="K248" s="116">
        <f>SUM(K245:K247)</f>
        <v>1965.6</v>
      </c>
      <c r="L248" s="116">
        <f>SUM(L245:L247)</f>
        <v>4982.3999999999996</v>
      </c>
      <c r="M248" s="116"/>
      <c r="N248" s="116"/>
      <c r="O248" s="116"/>
      <c r="P248" s="116">
        <f>P246+P247</f>
        <v>2038</v>
      </c>
      <c r="Q248" s="116"/>
      <c r="R248" s="116">
        <f>SUM(R245:R247)</f>
        <v>17606.2</v>
      </c>
      <c r="S248" s="118">
        <f>SUM(S245:S247)</f>
        <v>146455.79999999999</v>
      </c>
    </row>
    <row r="249" spans="1:20" ht="22.8" x14ac:dyDescent="0.25">
      <c r="A249" s="36"/>
      <c r="B249" s="20" t="s">
        <v>155</v>
      </c>
      <c r="C249" s="11"/>
      <c r="D249" s="11"/>
      <c r="E249" s="13"/>
      <c r="F249" s="11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38"/>
    </row>
    <row r="250" spans="1:20" x14ac:dyDescent="0.25">
      <c r="A250" s="36"/>
      <c r="B250" s="14" t="s">
        <v>82</v>
      </c>
      <c r="C250" s="11">
        <v>0.5</v>
      </c>
      <c r="D250" s="11">
        <v>10</v>
      </c>
      <c r="E250" s="13">
        <v>3276</v>
      </c>
      <c r="F250" s="11"/>
      <c r="G250" s="13">
        <f t="shared" ref="G250:G253" si="98">E250+F250</f>
        <v>3276</v>
      </c>
      <c r="H250" s="13"/>
      <c r="I250" s="13"/>
      <c r="J250" s="13"/>
      <c r="K250" s="13">
        <f>G250*0.3</f>
        <v>982.8</v>
      </c>
      <c r="L250" s="13">
        <f>13500/2-G250-K250</f>
        <v>2491.1999999999998</v>
      </c>
      <c r="M250" s="13"/>
      <c r="N250" s="13"/>
      <c r="O250" s="13"/>
      <c r="P250" s="13"/>
      <c r="Q250" s="13"/>
      <c r="R250" s="13">
        <f>G250+K250+L250</f>
        <v>6750</v>
      </c>
      <c r="S250" s="38">
        <f>R250*9</f>
        <v>60750</v>
      </c>
    </row>
    <row r="251" spans="1:20" x14ac:dyDescent="0.25">
      <c r="A251" s="36"/>
      <c r="B251" s="14" t="s">
        <v>49</v>
      </c>
      <c r="C251" s="11">
        <v>0.25</v>
      </c>
      <c r="D251" s="11">
        <v>3</v>
      </c>
      <c r="E251" s="13">
        <v>1062</v>
      </c>
      <c r="F251" s="11"/>
      <c r="G251" s="13">
        <f t="shared" si="98"/>
        <v>1062</v>
      </c>
      <c r="H251" s="13"/>
      <c r="I251" s="13">
        <f>G251*0.1</f>
        <v>106.2</v>
      </c>
      <c r="J251" s="13"/>
      <c r="K251" s="13"/>
      <c r="L251" s="13"/>
      <c r="M251" s="13"/>
      <c r="N251" s="13"/>
      <c r="O251" s="13"/>
      <c r="P251" s="13">
        <f>8000*0.25-G251</f>
        <v>938</v>
      </c>
      <c r="Q251" s="13"/>
      <c r="R251" s="13">
        <f>E251+I251+P251</f>
        <v>2106.1999999999998</v>
      </c>
      <c r="S251" s="38">
        <f>R251*9</f>
        <v>18955.8</v>
      </c>
    </row>
    <row r="252" spans="1:20" s="18" customFormat="1" x14ac:dyDescent="0.25">
      <c r="A252" s="40"/>
      <c r="B252" s="14" t="s">
        <v>80</v>
      </c>
      <c r="C252" s="11">
        <v>0.25</v>
      </c>
      <c r="D252" s="11">
        <v>1</v>
      </c>
      <c r="E252" s="13">
        <v>900</v>
      </c>
      <c r="F252" s="11"/>
      <c r="G252" s="13">
        <f t="shared" si="98"/>
        <v>900</v>
      </c>
      <c r="H252" s="13"/>
      <c r="I252" s="13"/>
      <c r="J252" s="13"/>
      <c r="K252" s="13"/>
      <c r="L252" s="13"/>
      <c r="M252" s="13"/>
      <c r="N252" s="13"/>
      <c r="O252" s="13"/>
      <c r="P252" s="13">
        <f>8000*0.25-G252</f>
        <v>1100</v>
      </c>
      <c r="Q252" s="13"/>
      <c r="R252" s="13">
        <f>E252+P252</f>
        <v>2000</v>
      </c>
      <c r="S252" s="38">
        <f t="shared" ref="S252" si="99">R252*3</f>
        <v>6000</v>
      </c>
    </row>
    <row r="253" spans="1:20" s="119" customFormat="1" ht="13.2" x14ac:dyDescent="0.25">
      <c r="A253" s="113"/>
      <c r="B253" s="114" t="s">
        <v>31</v>
      </c>
      <c r="C253" s="115">
        <f>SUM(C250:C252)</f>
        <v>1</v>
      </c>
      <c r="D253" s="115"/>
      <c r="E253" s="116">
        <f>SUM(E250:E252)</f>
        <v>5238</v>
      </c>
      <c r="F253" s="115">
        <f>SUM(F250:F252)</f>
        <v>0</v>
      </c>
      <c r="G253" s="116">
        <f t="shared" si="98"/>
        <v>5238</v>
      </c>
      <c r="H253" s="116"/>
      <c r="I253" s="116">
        <f>SUM(I251:I252)</f>
        <v>106.2</v>
      </c>
      <c r="J253" s="116"/>
      <c r="K253" s="116">
        <f>K250</f>
        <v>982.8</v>
      </c>
      <c r="L253" s="116">
        <f>SUM(L250:L252)</f>
        <v>2491.1999999999998</v>
      </c>
      <c r="M253" s="116"/>
      <c r="N253" s="116"/>
      <c r="O253" s="116"/>
      <c r="P253" s="116">
        <f>P251+P252</f>
        <v>2038</v>
      </c>
      <c r="Q253" s="116"/>
      <c r="R253" s="116">
        <f>SUM(R250:R252)</f>
        <v>10856.2</v>
      </c>
      <c r="S253" s="118">
        <f>SUM(S250:S252)</f>
        <v>85705.8</v>
      </c>
    </row>
    <row r="254" spans="1:20" ht="22.8" x14ac:dyDescent="0.25">
      <c r="A254" s="36"/>
      <c r="B254" s="20" t="s">
        <v>156</v>
      </c>
      <c r="C254" s="11"/>
      <c r="D254" s="11"/>
      <c r="E254" s="13"/>
      <c r="F254" s="11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38"/>
    </row>
    <row r="255" spans="1:20" x14ac:dyDescent="0.25">
      <c r="A255" s="36"/>
      <c r="B255" s="14" t="s">
        <v>47</v>
      </c>
      <c r="C255" s="11">
        <v>0.5</v>
      </c>
      <c r="D255" s="11">
        <v>10</v>
      </c>
      <c r="E255" s="13">
        <v>3276</v>
      </c>
      <c r="F255" s="11"/>
      <c r="G255" s="13">
        <f t="shared" ref="G255:G257" si="100">E255+F255</f>
        <v>3276</v>
      </c>
      <c r="H255" s="13"/>
      <c r="I255" s="13"/>
      <c r="J255" s="13"/>
      <c r="K255" s="13">
        <f>G255*0.3</f>
        <v>982.8</v>
      </c>
      <c r="L255" s="13">
        <f>13500/2-G255-K255</f>
        <v>2491.1999999999998</v>
      </c>
      <c r="M255" s="13"/>
      <c r="N255" s="13"/>
      <c r="O255" s="13"/>
      <c r="P255" s="13"/>
      <c r="Q255" s="13"/>
      <c r="R255" s="13">
        <f>G255+K255+L255</f>
        <v>6750</v>
      </c>
      <c r="S255" s="38">
        <f>R255*9</f>
        <v>60750</v>
      </c>
    </row>
    <row r="256" spans="1:20" s="18" customFormat="1" x14ac:dyDescent="0.25">
      <c r="A256" s="40"/>
      <c r="B256" s="14" t="s">
        <v>49</v>
      </c>
      <c r="C256" s="11">
        <v>0.25</v>
      </c>
      <c r="D256" s="11">
        <v>3</v>
      </c>
      <c r="E256" s="13">
        <v>1062</v>
      </c>
      <c r="F256" s="11"/>
      <c r="G256" s="13">
        <f t="shared" si="100"/>
        <v>1062</v>
      </c>
      <c r="H256" s="13"/>
      <c r="I256" s="13">
        <f>G256*0.1</f>
        <v>106.2</v>
      </c>
      <c r="J256" s="13"/>
      <c r="K256" s="13"/>
      <c r="L256" s="13"/>
      <c r="M256" s="13"/>
      <c r="N256" s="13"/>
      <c r="O256" s="13"/>
      <c r="P256" s="13">
        <f>8000*0.25-G256</f>
        <v>938</v>
      </c>
      <c r="Q256" s="13"/>
      <c r="R256" s="13">
        <f>E256+I256+P256</f>
        <v>2106.1999999999998</v>
      </c>
      <c r="S256" s="38">
        <f>R256*9</f>
        <v>18955.8</v>
      </c>
    </row>
    <row r="257" spans="1:19" s="119" customFormat="1" ht="13.2" x14ac:dyDescent="0.25">
      <c r="A257" s="113"/>
      <c r="B257" s="114" t="s">
        <v>31</v>
      </c>
      <c r="C257" s="115">
        <f>SUM(C255:C256)</f>
        <v>0.75</v>
      </c>
      <c r="D257" s="115"/>
      <c r="E257" s="116">
        <f>SUM(E255:E256)</f>
        <v>4338</v>
      </c>
      <c r="F257" s="115">
        <f>SUM(F255:F256)</f>
        <v>0</v>
      </c>
      <c r="G257" s="116">
        <f t="shared" si="100"/>
        <v>4338</v>
      </c>
      <c r="H257" s="116"/>
      <c r="I257" s="116">
        <f>SUM(I256)</f>
        <v>106.2</v>
      </c>
      <c r="J257" s="116"/>
      <c r="K257" s="116">
        <f>SUM(K255:K256)</f>
        <v>982.8</v>
      </c>
      <c r="L257" s="116">
        <f>SUM(L255:L256)</f>
        <v>2491.1999999999998</v>
      </c>
      <c r="M257" s="116"/>
      <c r="N257" s="116"/>
      <c r="O257" s="116"/>
      <c r="P257" s="116">
        <f>SUM(P256)</f>
        <v>938</v>
      </c>
      <c r="Q257" s="116"/>
      <c r="R257" s="116">
        <f>SUM(R255:R256)</f>
        <v>8856.2000000000007</v>
      </c>
      <c r="S257" s="118">
        <f>SUM(S255:S256)</f>
        <v>79705.8</v>
      </c>
    </row>
    <row r="258" spans="1:19" ht="22.8" x14ac:dyDescent="0.25">
      <c r="A258" s="36"/>
      <c r="B258" s="20" t="s">
        <v>157</v>
      </c>
      <c r="C258" s="11"/>
      <c r="D258" s="11"/>
      <c r="E258" s="13"/>
      <c r="F258" s="11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38"/>
    </row>
    <row r="259" spans="1:19" x14ac:dyDescent="0.25">
      <c r="A259" s="36"/>
      <c r="B259" s="14" t="s">
        <v>82</v>
      </c>
      <c r="C259" s="11">
        <v>0.5</v>
      </c>
      <c r="D259" s="11">
        <v>10</v>
      </c>
      <c r="E259" s="13">
        <v>3276</v>
      </c>
      <c r="F259" s="11"/>
      <c r="G259" s="13">
        <f t="shared" ref="G259:G262" si="101">E259+F259</f>
        <v>3276</v>
      </c>
      <c r="H259" s="13"/>
      <c r="I259" s="13"/>
      <c r="J259" s="13"/>
      <c r="K259" s="13">
        <f>G259*0.3</f>
        <v>982.8</v>
      </c>
      <c r="L259" s="13">
        <f>R259-K259-G259</f>
        <v>2491.1999999999998</v>
      </c>
      <c r="M259" s="13"/>
      <c r="N259" s="13"/>
      <c r="O259" s="13"/>
      <c r="P259" s="13"/>
      <c r="Q259" s="13"/>
      <c r="R259" s="13">
        <v>6750</v>
      </c>
      <c r="S259" s="38">
        <f>R259*9</f>
        <v>60750</v>
      </c>
    </row>
    <row r="260" spans="1:19" x14ac:dyDescent="0.25">
      <c r="A260" s="36"/>
      <c r="B260" s="14" t="s">
        <v>49</v>
      </c>
      <c r="C260" s="11">
        <v>0.25</v>
      </c>
      <c r="D260" s="11">
        <v>3</v>
      </c>
      <c r="E260" s="13">
        <v>1062</v>
      </c>
      <c r="F260" s="11"/>
      <c r="G260" s="13">
        <f t="shared" si="101"/>
        <v>1062</v>
      </c>
      <c r="H260" s="13"/>
      <c r="I260" s="13">
        <f>G260*0.1</f>
        <v>106.2</v>
      </c>
      <c r="J260" s="13"/>
      <c r="K260" s="13"/>
      <c r="L260" s="13"/>
      <c r="M260" s="13"/>
      <c r="N260" s="13"/>
      <c r="O260" s="13"/>
      <c r="P260" s="13">
        <f>8000*0.25-G260</f>
        <v>938</v>
      </c>
      <c r="Q260" s="13"/>
      <c r="R260" s="13">
        <f>E260+I260+P260</f>
        <v>2106.1999999999998</v>
      </c>
      <c r="S260" s="38">
        <f>R260*9</f>
        <v>18955.8</v>
      </c>
    </row>
    <row r="261" spans="1:19" s="18" customFormat="1" x14ac:dyDescent="0.25">
      <c r="A261" s="40"/>
      <c r="B261" s="14" t="s">
        <v>80</v>
      </c>
      <c r="C261" s="11">
        <v>0.25</v>
      </c>
      <c r="D261" s="11">
        <v>1</v>
      </c>
      <c r="E261" s="13">
        <v>900</v>
      </c>
      <c r="F261" s="11"/>
      <c r="G261" s="13">
        <f t="shared" si="101"/>
        <v>900</v>
      </c>
      <c r="H261" s="13"/>
      <c r="I261" s="13"/>
      <c r="J261" s="13"/>
      <c r="K261" s="13"/>
      <c r="L261" s="13"/>
      <c r="M261" s="13"/>
      <c r="N261" s="13"/>
      <c r="O261" s="13"/>
      <c r="P261" s="13">
        <f>8000*0.25-G261</f>
        <v>1100</v>
      </c>
      <c r="Q261" s="13"/>
      <c r="R261" s="13">
        <f>E261+P261</f>
        <v>2000</v>
      </c>
      <c r="S261" s="38">
        <f t="shared" ref="S261" si="102">R261*3</f>
        <v>6000</v>
      </c>
    </row>
    <row r="262" spans="1:19" s="119" customFormat="1" ht="13.2" x14ac:dyDescent="0.25">
      <c r="A262" s="113"/>
      <c r="B262" s="114" t="s">
        <v>31</v>
      </c>
      <c r="C262" s="115">
        <f>C259+C260+C261</f>
        <v>1</v>
      </c>
      <c r="D262" s="115"/>
      <c r="E262" s="116">
        <f>E259+E260+E261</f>
        <v>5238</v>
      </c>
      <c r="F262" s="115"/>
      <c r="G262" s="116">
        <f t="shared" si="101"/>
        <v>5238</v>
      </c>
      <c r="H262" s="116"/>
      <c r="I262" s="116">
        <f>SUM(I260)</f>
        <v>106.2</v>
      </c>
      <c r="J262" s="116"/>
      <c r="K262" s="116">
        <f>SUM(K259:K260)</f>
        <v>982.8</v>
      </c>
      <c r="L262" s="116">
        <f>SUM(L259:L260)</f>
        <v>2491.1999999999998</v>
      </c>
      <c r="M262" s="116"/>
      <c r="N262" s="116"/>
      <c r="O262" s="116"/>
      <c r="P262" s="116">
        <f>P260+P261</f>
        <v>2038</v>
      </c>
      <c r="Q262" s="116"/>
      <c r="R262" s="116">
        <f>SUM(R259:R261)</f>
        <v>10856.2</v>
      </c>
      <c r="S262" s="118">
        <f>SUM(S259:S261)</f>
        <v>85705.8</v>
      </c>
    </row>
    <row r="263" spans="1:19" ht="22.8" x14ac:dyDescent="0.25">
      <c r="A263" s="36"/>
      <c r="B263" s="20" t="s">
        <v>158</v>
      </c>
      <c r="C263" s="11"/>
      <c r="D263" s="11"/>
      <c r="E263" s="13"/>
      <c r="F263" s="11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38"/>
    </row>
    <row r="264" spans="1:19" x14ac:dyDescent="0.25">
      <c r="A264" s="36"/>
      <c r="B264" s="14" t="s">
        <v>47</v>
      </c>
      <c r="C264" s="11">
        <v>0.5</v>
      </c>
      <c r="D264" s="11">
        <v>8</v>
      </c>
      <c r="E264" s="13">
        <v>2952</v>
      </c>
      <c r="F264" s="11"/>
      <c r="G264" s="13">
        <f t="shared" ref="G264:G266" si="103">E264+F264</f>
        <v>2952</v>
      </c>
      <c r="H264" s="13"/>
      <c r="I264" s="13"/>
      <c r="J264" s="13"/>
      <c r="K264" s="13">
        <f>G264*0.3</f>
        <v>885.6</v>
      </c>
      <c r="L264" s="13">
        <f>R264-K264-G264</f>
        <v>2912.3999999999996</v>
      </c>
      <c r="M264" s="13"/>
      <c r="N264" s="13"/>
      <c r="O264" s="13"/>
      <c r="P264" s="13"/>
      <c r="Q264" s="13"/>
      <c r="R264" s="13">
        <v>6750</v>
      </c>
      <c r="S264" s="38">
        <f>R264*9</f>
        <v>60750</v>
      </c>
    </row>
    <row r="265" spans="1:19" s="18" customFormat="1" x14ac:dyDescent="0.25">
      <c r="A265" s="40"/>
      <c r="B265" s="14" t="s">
        <v>49</v>
      </c>
      <c r="C265" s="11">
        <v>0.5</v>
      </c>
      <c r="D265" s="11">
        <v>3</v>
      </c>
      <c r="E265" s="13">
        <v>2124</v>
      </c>
      <c r="F265" s="11"/>
      <c r="G265" s="13">
        <f t="shared" si="103"/>
        <v>2124</v>
      </c>
      <c r="H265" s="13"/>
      <c r="I265" s="13">
        <f>G265*0.1</f>
        <v>212.4</v>
      </c>
      <c r="J265" s="13"/>
      <c r="K265" s="13"/>
      <c r="L265" s="13"/>
      <c r="M265" s="13"/>
      <c r="N265" s="13"/>
      <c r="O265" s="13"/>
      <c r="P265" s="13">
        <f>8000/2-G265</f>
        <v>1876</v>
      </c>
      <c r="Q265" s="13"/>
      <c r="R265" s="13">
        <f>SUM(G265:Q265)</f>
        <v>4212.3999999999996</v>
      </c>
      <c r="S265" s="38">
        <f>R265*9</f>
        <v>37911.599999999999</v>
      </c>
    </row>
    <row r="266" spans="1:19" s="119" customFormat="1" ht="13.2" x14ac:dyDescent="0.25">
      <c r="A266" s="113"/>
      <c r="B266" s="114" t="s">
        <v>31</v>
      </c>
      <c r="C266" s="115">
        <f>SUM(C264:C265)</f>
        <v>1</v>
      </c>
      <c r="D266" s="115"/>
      <c r="E266" s="116">
        <f>SUM(E264:E265)</f>
        <v>5076</v>
      </c>
      <c r="F266" s="115">
        <f>SUM(F264:F265)</f>
        <v>0</v>
      </c>
      <c r="G266" s="116">
        <f t="shared" si="103"/>
        <v>5076</v>
      </c>
      <c r="H266" s="116"/>
      <c r="I266" s="116">
        <f>SUM(I265)</f>
        <v>212.4</v>
      </c>
      <c r="J266" s="116"/>
      <c r="K266" s="116">
        <f>SUM(K264:K265)</f>
        <v>885.6</v>
      </c>
      <c r="L266" s="116">
        <f>SUM(L264:L265)</f>
        <v>2912.3999999999996</v>
      </c>
      <c r="M266" s="116"/>
      <c r="N266" s="116"/>
      <c r="O266" s="116"/>
      <c r="P266" s="116">
        <f>SUM(P265)</f>
        <v>1876</v>
      </c>
      <c r="Q266" s="116"/>
      <c r="R266" s="116">
        <f>SUM(R264:R265)</f>
        <v>10962.4</v>
      </c>
      <c r="S266" s="118">
        <f>SUM(S264:S265)</f>
        <v>98661.6</v>
      </c>
    </row>
    <row r="267" spans="1:19" s="6" customFormat="1" ht="22.8" x14ac:dyDescent="0.2">
      <c r="A267" s="37"/>
      <c r="B267" s="20" t="s">
        <v>159</v>
      </c>
      <c r="C267" s="11"/>
      <c r="D267" s="11"/>
      <c r="E267" s="13"/>
      <c r="F267" s="11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38"/>
    </row>
    <row r="268" spans="1:19" x14ac:dyDescent="0.25">
      <c r="A268" s="36"/>
      <c r="B268" s="14" t="s">
        <v>82</v>
      </c>
      <c r="C268" s="11">
        <v>0.5</v>
      </c>
      <c r="D268" s="11">
        <v>9</v>
      </c>
      <c r="E268" s="13">
        <v>3114</v>
      </c>
      <c r="F268" s="11"/>
      <c r="G268" s="13">
        <f t="shared" ref="G268:G271" si="104">E268+F268</f>
        <v>3114</v>
      </c>
      <c r="H268" s="13"/>
      <c r="I268" s="13"/>
      <c r="J268" s="13"/>
      <c r="K268" s="13">
        <f>G268*0.3</f>
        <v>934.19999999999993</v>
      </c>
      <c r="L268" s="13">
        <f>6750-G268-K268</f>
        <v>2701.8</v>
      </c>
      <c r="M268" s="13"/>
      <c r="N268" s="13"/>
      <c r="O268" s="13"/>
      <c r="P268" s="13"/>
      <c r="Q268" s="13"/>
      <c r="R268" s="13">
        <f>G268+K268+L268</f>
        <v>6750</v>
      </c>
      <c r="S268" s="38">
        <f>R268*9</f>
        <v>60750</v>
      </c>
    </row>
    <row r="269" spans="1:19" x14ac:dyDescent="0.25">
      <c r="A269" s="36"/>
      <c r="B269" s="14" t="s">
        <v>49</v>
      </c>
      <c r="C269" s="11">
        <v>0.25</v>
      </c>
      <c r="D269" s="11">
        <v>3</v>
      </c>
      <c r="E269" s="13">
        <v>1062</v>
      </c>
      <c r="F269" s="11"/>
      <c r="G269" s="13">
        <f t="shared" si="104"/>
        <v>1062</v>
      </c>
      <c r="H269" s="13"/>
      <c r="I269" s="13">
        <f>G269*0.1</f>
        <v>106.2</v>
      </c>
      <c r="J269" s="13"/>
      <c r="K269" s="13"/>
      <c r="L269" s="13"/>
      <c r="M269" s="13"/>
      <c r="N269" s="13"/>
      <c r="O269" s="13"/>
      <c r="P269" s="13">
        <f>8000*0.25-G269</f>
        <v>938</v>
      </c>
      <c r="Q269" s="13"/>
      <c r="R269" s="13">
        <f>E269+I269+P269</f>
        <v>2106.1999999999998</v>
      </c>
      <c r="S269" s="38">
        <f>R269*9</f>
        <v>18955.8</v>
      </c>
    </row>
    <row r="270" spans="1:19" s="18" customFormat="1" ht="12.6" thickBot="1" x14ac:dyDescent="0.3">
      <c r="A270" s="50"/>
      <c r="B270" s="14" t="s">
        <v>75</v>
      </c>
      <c r="C270" s="11">
        <v>0.5</v>
      </c>
      <c r="D270" s="11">
        <v>1</v>
      </c>
      <c r="E270" s="13">
        <v>1800</v>
      </c>
      <c r="F270" s="11"/>
      <c r="G270" s="13">
        <f t="shared" si="104"/>
        <v>1800</v>
      </c>
      <c r="H270" s="13"/>
      <c r="I270" s="13"/>
      <c r="J270" s="13"/>
      <c r="K270" s="13"/>
      <c r="L270" s="13"/>
      <c r="M270" s="13"/>
      <c r="N270" s="13"/>
      <c r="O270" s="13"/>
      <c r="P270" s="13">
        <f>8000/2-G270</f>
        <v>2200</v>
      </c>
      <c r="Q270" s="13"/>
      <c r="R270" s="13">
        <f>E270+P270</f>
        <v>4000</v>
      </c>
      <c r="S270" s="38">
        <f t="shared" ref="S270" si="105">R270*3</f>
        <v>12000</v>
      </c>
    </row>
    <row r="271" spans="1:19" s="119" customFormat="1" ht="18.75" customHeight="1" thickBot="1" x14ac:dyDescent="0.3">
      <c r="A271" s="124"/>
      <c r="B271" s="109" t="s">
        <v>31</v>
      </c>
      <c r="C271" s="123">
        <f>C268+C269+C270</f>
        <v>1.25</v>
      </c>
      <c r="D271" s="123"/>
      <c r="E271" s="110">
        <f>E268+E269+E270</f>
        <v>5976</v>
      </c>
      <c r="F271" s="123"/>
      <c r="G271" s="110">
        <f t="shared" si="104"/>
        <v>5976</v>
      </c>
      <c r="H271" s="110"/>
      <c r="I271" s="110">
        <f>SUM(I268:I269)</f>
        <v>106.2</v>
      </c>
      <c r="J271" s="110"/>
      <c r="K271" s="110">
        <f>SUM(K268:K270)</f>
        <v>934.19999999999993</v>
      </c>
      <c r="L271" s="110">
        <f>SUM(L267:L269)</f>
        <v>2701.8</v>
      </c>
      <c r="M271" s="110"/>
      <c r="N271" s="110"/>
      <c r="O271" s="110"/>
      <c r="P271" s="110">
        <f>P269+P270</f>
        <v>3138</v>
      </c>
      <c r="Q271" s="110"/>
      <c r="R271" s="110">
        <f>SUM(R268:R270)</f>
        <v>12856.2</v>
      </c>
      <c r="S271" s="111">
        <f>SUM(S268:S270)</f>
        <v>91705.8</v>
      </c>
    </row>
    <row r="272" spans="1:19" ht="22.8" x14ac:dyDescent="0.25">
      <c r="A272" s="36"/>
      <c r="B272" s="105" t="s">
        <v>160</v>
      </c>
      <c r="C272" s="11"/>
      <c r="D272" s="11"/>
      <c r="E272" s="13"/>
      <c r="F272" s="11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38"/>
    </row>
    <row r="273" spans="1:19" x14ac:dyDescent="0.25">
      <c r="A273" s="36"/>
      <c r="B273" s="14" t="s">
        <v>81</v>
      </c>
      <c r="C273" s="11">
        <v>1</v>
      </c>
      <c r="D273" s="11">
        <v>7</v>
      </c>
      <c r="E273" s="13">
        <v>5544</v>
      </c>
      <c r="F273" s="11"/>
      <c r="G273" s="13">
        <f t="shared" ref="G273:G283" si="106">E273+F273</f>
        <v>5544</v>
      </c>
      <c r="H273" s="13"/>
      <c r="I273" s="13"/>
      <c r="J273" s="13"/>
      <c r="K273" s="13">
        <f>G273*0.3</f>
        <v>1663.2</v>
      </c>
      <c r="L273" s="13">
        <f>13500-G273-K273-N273</f>
        <v>5643.41</v>
      </c>
      <c r="M273" s="13"/>
      <c r="N273" s="13">
        <v>649.39</v>
      </c>
      <c r="O273" s="13"/>
      <c r="P273" s="13"/>
      <c r="Q273" s="13"/>
      <c r="R273" s="13">
        <f>G273+K273+L273+N273</f>
        <v>13500</v>
      </c>
      <c r="S273" s="38">
        <f>R273*9</f>
        <v>121500</v>
      </c>
    </row>
    <row r="274" spans="1:19" x14ac:dyDescent="0.25">
      <c r="A274" s="36"/>
      <c r="B274" s="14" t="s">
        <v>81</v>
      </c>
      <c r="C274" s="11">
        <v>1</v>
      </c>
      <c r="D274" s="11">
        <v>7</v>
      </c>
      <c r="E274" s="13">
        <v>5544</v>
      </c>
      <c r="F274" s="11"/>
      <c r="G274" s="13">
        <f t="shared" si="106"/>
        <v>5544</v>
      </c>
      <c r="H274" s="13"/>
      <c r="I274" s="13"/>
      <c r="J274" s="13"/>
      <c r="K274" s="13">
        <f t="shared" ref="K274:K278" si="107">G274*0.3</f>
        <v>1663.2</v>
      </c>
      <c r="L274" s="13">
        <f t="shared" ref="L274:L278" si="108">13500-G274-K274-N274</f>
        <v>5643.41</v>
      </c>
      <c r="M274" s="13"/>
      <c r="N274" s="13">
        <v>649.39</v>
      </c>
      <c r="O274" s="13"/>
      <c r="P274" s="13"/>
      <c r="Q274" s="13"/>
      <c r="R274" s="13">
        <f t="shared" ref="R274:R278" si="109">G274+K274+L274+N274</f>
        <v>13500</v>
      </c>
      <c r="S274" s="38">
        <f t="shared" ref="S274:S283" si="110">R274*9</f>
        <v>121500</v>
      </c>
    </row>
    <row r="275" spans="1:19" x14ac:dyDescent="0.25">
      <c r="A275" s="36"/>
      <c r="B275" s="14" t="s">
        <v>81</v>
      </c>
      <c r="C275" s="11">
        <v>1</v>
      </c>
      <c r="D275" s="11">
        <v>10</v>
      </c>
      <c r="E275" s="13">
        <v>6552</v>
      </c>
      <c r="F275" s="11"/>
      <c r="G275" s="13">
        <f t="shared" si="106"/>
        <v>6552</v>
      </c>
      <c r="H275" s="13"/>
      <c r="I275" s="13"/>
      <c r="J275" s="13"/>
      <c r="K275" s="13">
        <f t="shared" si="107"/>
        <v>1965.6</v>
      </c>
      <c r="L275" s="13">
        <f t="shared" si="108"/>
        <v>4214.9399999999996</v>
      </c>
      <c r="M275" s="13"/>
      <c r="N275" s="13">
        <v>767.46</v>
      </c>
      <c r="O275" s="13"/>
      <c r="P275" s="13"/>
      <c r="Q275" s="13"/>
      <c r="R275" s="13">
        <f t="shared" si="109"/>
        <v>13500</v>
      </c>
      <c r="S275" s="38">
        <f t="shared" si="110"/>
        <v>121500</v>
      </c>
    </row>
    <row r="276" spans="1:19" s="6" customFormat="1" x14ac:dyDescent="0.2">
      <c r="A276" s="37"/>
      <c r="B276" s="14" t="s">
        <v>82</v>
      </c>
      <c r="C276" s="11">
        <v>1</v>
      </c>
      <c r="D276" s="11">
        <v>10</v>
      </c>
      <c r="E276" s="13">
        <v>6552</v>
      </c>
      <c r="F276" s="11"/>
      <c r="G276" s="13">
        <f t="shared" si="106"/>
        <v>6552</v>
      </c>
      <c r="H276" s="13"/>
      <c r="I276" s="13"/>
      <c r="J276" s="13"/>
      <c r="K276" s="13">
        <f t="shared" si="107"/>
        <v>1965.6</v>
      </c>
      <c r="L276" s="13">
        <f t="shared" si="108"/>
        <v>4214.9399999999996</v>
      </c>
      <c r="M276" s="13"/>
      <c r="N276" s="13">
        <v>767.46</v>
      </c>
      <c r="O276" s="13"/>
      <c r="P276" s="13"/>
      <c r="Q276" s="13"/>
      <c r="R276" s="13">
        <f t="shared" si="109"/>
        <v>13500</v>
      </c>
      <c r="S276" s="38">
        <f t="shared" si="110"/>
        <v>121500</v>
      </c>
    </row>
    <row r="277" spans="1:19" x14ac:dyDescent="0.25">
      <c r="A277" s="36"/>
      <c r="B277" s="14" t="s">
        <v>82</v>
      </c>
      <c r="C277" s="11">
        <v>1</v>
      </c>
      <c r="D277" s="11">
        <v>10</v>
      </c>
      <c r="E277" s="13">
        <v>6552</v>
      </c>
      <c r="F277" s="11"/>
      <c r="G277" s="13">
        <f t="shared" si="106"/>
        <v>6552</v>
      </c>
      <c r="H277" s="13"/>
      <c r="I277" s="13"/>
      <c r="J277" s="13"/>
      <c r="K277" s="13">
        <f t="shared" si="107"/>
        <v>1965.6</v>
      </c>
      <c r="L277" s="13">
        <f t="shared" si="108"/>
        <v>4214.9399999999996</v>
      </c>
      <c r="M277" s="13"/>
      <c r="N277" s="13">
        <v>767.46</v>
      </c>
      <c r="O277" s="13"/>
      <c r="P277" s="13"/>
      <c r="Q277" s="13"/>
      <c r="R277" s="13">
        <f t="shared" si="109"/>
        <v>13500</v>
      </c>
      <c r="S277" s="38">
        <f t="shared" si="110"/>
        <v>121500</v>
      </c>
    </row>
    <row r="278" spans="1:19" s="18" customFormat="1" x14ac:dyDescent="0.25">
      <c r="A278" s="40"/>
      <c r="B278" s="14" t="s">
        <v>81</v>
      </c>
      <c r="C278" s="11">
        <v>1</v>
      </c>
      <c r="D278" s="11">
        <v>9</v>
      </c>
      <c r="E278" s="13">
        <v>6228</v>
      </c>
      <c r="F278" s="11"/>
      <c r="G278" s="13">
        <f t="shared" si="106"/>
        <v>6228</v>
      </c>
      <c r="H278" s="13"/>
      <c r="I278" s="13"/>
      <c r="J278" s="13"/>
      <c r="K278" s="13">
        <f t="shared" si="107"/>
        <v>1868.3999999999999</v>
      </c>
      <c r="L278" s="13">
        <f t="shared" si="108"/>
        <v>4674.09</v>
      </c>
      <c r="M278" s="13"/>
      <c r="N278" s="13">
        <v>729.51</v>
      </c>
      <c r="O278" s="13"/>
      <c r="P278" s="13"/>
      <c r="Q278" s="13"/>
      <c r="R278" s="13">
        <f t="shared" si="109"/>
        <v>13500</v>
      </c>
      <c r="S278" s="38">
        <f t="shared" si="110"/>
        <v>121500</v>
      </c>
    </row>
    <row r="279" spans="1:19" x14ac:dyDescent="0.25">
      <c r="A279" s="36"/>
      <c r="B279" s="14" t="s">
        <v>44</v>
      </c>
      <c r="C279" s="11">
        <v>0.5</v>
      </c>
      <c r="D279" s="11">
        <v>4</v>
      </c>
      <c r="E279" s="13">
        <v>2286</v>
      </c>
      <c r="F279" s="11"/>
      <c r="G279" s="13">
        <f t="shared" si="106"/>
        <v>2286</v>
      </c>
      <c r="H279" s="13"/>
      <c r="I279" s="13"/>
      <c r="J279" s="13"/>
      <c r="K279" s="13"/>
      <c r="L279" s="13"/>
      <c r="M279" s="13"/>
      <c r="N279" s="13">
        <v>267.77</v>
      </c>
      <c r="O279" s="13"/>
      <c r="P279" s="13">
        <f>8000*0.5-G279</f>
        <v>1714</v>
      </c>
      <c r="Q279" s="13"/>
      <c r="R279" s="13">
        <f>E279+P279+N279</f>
        <v>4267.7700000000004</v>
      </c>
      <c r="S279" s="38">
        <f t="shared" si="110"/>
        <v>38409.930000000008</v>
      </c>
    </row>
    <row r="280" spans="1:19" x14ac:dyDescent="0.25">
      <c r="A280" s="36"/>
      <c r="B280" s="14" t="s">
        <v>44</v>
      </c>
      <c r="C280" s="11">
        <v>1.5</v>
      </c>
      <c r="D280" s="11">
        <v>4</v>
      </c>
      <c r="E280" s="13">
        <v>6858</v>
      </c>
      <c r="F280" s="11"/>
      <c r="G280" s="13">
        <f t="shared" si="106"/>
        <v>6858</v>
      </c>
      <c r="H280" s="13"/>
      <c r="I280" s="13"/>
      <c r="J280" s="13"/>
      <c r="K280" s="13"/>
      <c r="L280" s="13"/>
      <c r="M280" s="13"/>
      <c r="N280" s="13">
        <v>803.31</v>
      </c>
      <c r="O280" s="13"/>
      <c r="P280" s="13">
        <f>12000-G280</f>
        <v>5142</v>
      </c>
      <c r="Q280" s="13"/>
      <c r="R280" s="13">
        <f>E280+P280+N280</f>
        <v>12803.31</v>
      </c>
      <c r="S280" s="38">
        <f t="shared" si="110"/>
        <v>115229.79</v>
      </c>
    </row>
    <row r="281" spans="1:19" x14ac:dyDescent="0.25">
      <c r="A281" s="36"/>
      <c r="B281" s="14" t="s">
        <v>44</v>
      </c>
      <c r="C281" s="11">
        <v>1</v>
      </c>
      <c r="D281" s="11">
        <v>4</v>
      </c>
      <c r="E281" s="13">
        <v>4572</v>
      </c>
      <c r="F281" s="11"/>
      <c r="G281" s="13">
        <f t="shared" si="106"/>
        <v>4572</v>
      </c>
      <c r="H281" s="13"/>
      <c r="I281" s="13"/>
      <c r="J281" s="13"/>
      <c r="K281" s="13"/>
      <c r="L281" s="13"/>
      <c r="M281" s="13"/>
      <c r="N281" s="13">
        <v>535.54</v>
      </c>
      <c r="O281" s="13"/>
      <c r="P281" s="13">
        <f>8000-G281</f>
        <v>3428</v>
      </c>
      <c r="Q281" s="13"/>
      <c r="R281" s="13">
        <f>E281+P281+N281</f>
        <v>8535.5400000000009</v>
      </c>
      <c r="S281" s="38">
        <f t="shared" si="110"/>
        <v>76819.860000000015</v>
      </c>
    </row>
    <row r="282" spans="1:19" x14ac:dyDescent="0.25">
      <c r="A282" s="36"/>
      <c r="B282" s="14" t="s">
        <v>44</v>
      </c>
      <c r="C282" s="11">
        <v>1</v>
      </c>
      <c r="D282" s="11">
        <v>4</v>
      </c>
      <c r="E282" s="13">
        <v>4572</v>
      </c>
      <c r="F282" s="11"/>
      <c r="G282" s="13">
        <f t="shared" si="106"/>
        <v>4572</v>
      </c>
      <c r="H282" s="13"/>
      <c r="I282" s="13"/>
      <c r="J282" s="13"/>
      <c r="K282" s="13"/>
      <c r="L282" s="13"/>
      <c r="M282" s="13"/>
      <c r="N282" s="13">
        <v>535.54</v>
      </c>
      <c r="O282" s="13"/>
      <c r="P282" s="13">
        <f t="shared" ref="P282:P283" si="111">8000-G282</f>
        <v>3428</v>
      </c>
      <c r="Q282" s="13"/>
      <c r="R282" s="13">
        <f>E282+P282+N282</f>
        <v>8535.5400000000009</v>
      </c>
      <c r="S282" s="38">
        <f t="shared" si="110"/>
        <v>76819.860000000015</v>
      </c>
    </row>
    <row r="283" spans="1:19" s="18" customFormat="1" x14ac:dyDescent="0.25">
      <c r="A283" s="40"/>
      <c r="B283" s="14" t="s">
        <v>44</v>
      </c>
      <c r="C283" s="11">
        <v>1</v>
      </c>
      <c r="D283" s="11">
        <v>4</v>
      </c>
      <c r="E283" s="13">
        <v>4572</v>
      </c>
      <c r="F283" s="11"/>
      <c r="G283" s="13">
        <f t="shared" si="106"/>
        <v>4572</v>
      </c>
      <c r="H283" s="13"/>
      <c r="I283" s="13"/>
      <c r="J283" s="13"/>
      <c r="K283" s="13"/>
      <c r="L283" s="13"/>
      <c r="M283" s="13"/>
      <c r="N283" s="13">
        <v>535.54</v>
      </c>
      <c r="O283" s="13"/>
      <c r="P283" s="13">
        <f t="shared" si="111"/>
        <v>3428</v>
      </c>
      <c r="Q283" s="13"/>
      <c r="R283" s="13">
        <f>E283+P283+N283</f>
        <v>8535.5400000000009</v>
      </c>
      <c r="S283" s="38">
        <f t="shared" si="110"/>
        <v>76819.860000000015</v>
      </c>
    </row>
    <row r="284" spans="1:19" s="119" customFormat="1" ht="15.75" customHeight="1" thickBot="1" x14ac:dyDescent="0.3">
      <c r="A284" s="129"/>
      <c r="B284" s="114" t="s">
        <v>31</v>
      </c>
      <c r="C284" s="115">
        <f>SUM(C273:C283)</f>
        <v>11</v>
      </c>
      <c r="D284" s="115"/>
      <c r="E284" s="116">
        <f>SUM(E273:E283)</f>
        <v>59832</v>
      </c>
      <c r="F284" s="115"/>
      <c r="G284" s="116">
        <f>SUM(G273:G283)</f>
        <v>59832</v>
      </c>
      <c r="H284" s="116"/>
      <c r="I284" s="116"/>
      <c r="J284" s="116"/>
      <c r="K284" s="116">
        <f>SUM(K273:K283)</f>
        <v>11091.6</v>
      </c>
      <c r="L284" s="116">
        <f>SUM(L273:L283)</f>
        <v>28605.729999999996</v>
      </c>
      <c r="M284" s="116">
        <f>M280</f>
        <v>0</v>
      </c>
      <c r="N284" s="116">
        <f>SUM(N273:N283)</f>
        <v>7008.37</v>
      </c>
      <c r="O284" s="116"/>
      <c r="P284" s="116">
        <f>SUM(P273:P283)</f>
        <v>17140</v>
      </c>
      <c r="Q284" s="116"/>
      <c r="R284" s="116">
        <f>SUM(R273:R283)</f>
        <v>123677.70000000001</v>
      </c>
      <c r="S284" s="118">
        <f>SUM(S273:S283)</f>
        <v>1113099.3</v>
      </c>
    </row>
    <row r="285" spans="1:19" s="112" customFormat="1" ht="23.25" customHeight="1" thickBot="1" x14ac:dyDescent="0.3">
      <c r="A285" s="108"/>
      <c r="B285" s="109" t="s">
        <v>83</v>
      </c>
      <c r="C285" s="110">
        <f>C30+C42+C49+C55+C65+C70+C93+C107+C148+C155+C177+C186+C193+C203+C210+C221+C226+C238+C234+C243+C248+C253+C257+C262+C266+C271+C284</f>
        <v>197.5</v>
      </c>
      <c r="D285" s="109"/>
      <c r="E285" s="110">
        <f>E30+E42+E49+E55+E65+E70+E93+E107+E148+E155+E177+E186+E193+E203+E210+E221+E226+E234+E238+E243+E248+E253+E257+E262+E266+E271+E284</f>
        <v>1220148</v>
      </c>
      <c r="F285" s="110">
        <f>F30+F42+F49+F55+F70+F93+F107+F148+F155+F177+F186+F193+F203+F210+F221+F226+F234+F238+F243+F248+F253+F257+F262+F266+F271+F284</f>
        <v>35989.19999999999</v>
      </c>
      <c r="G285" s="110">
        <f>G30+G42+G49+G55+G65+G70+G93+G107+G148+G155+G177+G186+G193+G203+G210+G221+G226+G234+G238+G243+G248+G253+G257+G262+G266+G271+G284</f>
        <v>1255400.2</v>
      </c>
      <c r="H285" s="110">
        <f>H30+H284</f>
        <v>26685</v>
      </c>
      <c r="I285" s="110">
        <f>I42+I49+I93+I107+I148+I155+I177+I186+I193+I203+I210+I221+I226+I234+I238+I243+I248+I253+I257+I262+I266+I271+I284</f>
        <v>25186.050000000003</v>
      </c>
      <c r="J285" s="110">
        <f>J42+J49+J284</f>
        <v>554.11199999999997</v>
      </c>
      <c r="K285" s="110">
        <f>K30+K65+K70+K93+K107+K148+K155+K177+K186+K193+K203+K210+K221+K226+K234+K238+K243+K248+K253+K257+K262+K266+K271+K284</f>
        <v>230132.72999999995</v>
      </c>
      <c r="L285" s="110">
        <f>L65+L70+L93+L107+L148+L155+L177+L186+L193+L203+L210+L221+L226+L234+L238+L243+L248+L253+L257+L262+L266+L271+L284</f>
        <v>824788.25999999989</v>
      </c>
      <c r="M285" s="110">
        <f>M30</f>
        <v>3750</v>
      </c>
      <c r="N285" s="110">
        <f>N93+N107+N284</f>
        <v>24723.270000000004</v>
      </c>
      <c r="O285" s="110">
        <f>O30+O65+O284</f>
        <v>141825</v>
      </c>
      <c r="P285" s="110">
        <f>P42+P49+P55+P65+P70+P93+P107+P148+P155+P177+P186+P193+P203+P210+P221+P226+P234+P238+P243+P248+P253+P257+P262+P266+P271+P284</f>
        <v>228046</v>
      </c>
      <c r="Q285" s="110"/>
      <c r="R285" s="110">
        <f>R30+R42+R49+R55+R65+R70+R93+R107+R148+R155+R177+R186+R193+R203+R210+R221+R226+R234+R238+R243+R248+R253+R257+R262+R266+R271+R284</f>
        <v>2761090.6219999995</v>
      </c>
      <c r="S285" s="111">
        <f>S30+S42+S49+S55+S65+S70+S93+S107+S148+S155+S177+S186+S193+S203+S210+S221+S226+S234+S238+S243+S248+S253+S257+S262+S266+S271+S284</f>
        <v>24621815.580000009</v>
      </c>
    </row>
    <row r="286" spans="1:19" ht="12.6" thickBot="1" x14ac:dyDescent="0.3">
      <c r="F286" s="6"/>
      <c r="I286" s="27"/>
    </row>
    <row r="287" spans="1:19" ht="15" customHeight="1" thickBot="1" x14ac:dyDescent="0.3">
      <c r="B287" s="56" t="s">
        <v>84</v>
      </c>
      <c r="C287" s="52">
        <f>C57+C58+C59+C60+C67+C68+C73+C74+C75+C76+C77+C78+C95+C96+C109+C110+C111+C112+C113+C114+C115+C116+C117+C118+C119+C120+C121+C122+C123+C124+C125+C126+C127+C128+C150+C151+C157+C161+C162+C163+C164+C165+C166+C167+C179+C188+C195+C196+C205+C212+C213+C214+C215+C223</f>
        <v>50.5</v>
      </c>
      <c r="D287" s="52"/>
      <c r="E287" s="53">
        <f>E57+E58+E59+E60+E67+E68+E73+E74+E75+E76+E77+E78+E95+E96+E109+E110+E111+E112+E113+E114+E115+E116+E117+E118+E119+E120+E121+E122+E123+E124+E125+E126+E127+E128+E150+E151+E157+E161+E162+E163+E164+E165+E166+E167+E179+E188+E195+E196+E205+E212+E213+E214+E215+E223+E272</f>
        <v>403506</v>
      </c>
      <c r="F287" s="53"/>
      <c r="G287" s="53"/>
      <c r="H287" s="53"/>
      <c r="I287" s="53"/>
      <c r="J287" s="52"/>
      <c r="K287" s="53"/>
      <c r="L287" s="53"/>
      <c r="M287" s="53"/>
      <c r="N287" s="53"/>
      <c r="O287" s="53"/>
      <c r="P287" s="53"/>
      <c r="Q287" s="52" t="e">
        <f>Q16+Q74+Q75+Q96+#REF!+#REF!+#REF!+Q109+Q110+Q111+Q112+Q113+Q114+Q115+Q119+Q121+Q125+Q127+#REF!+Q150+Q162+Q163+Q164+Q165+Q166+Q167+Q179+Q188+Q195+Q196+Q205+Q212+Q213+Q215+Q223</f>
        <v>#REF!</v>
      </c>
      <c r="R287" s="53">
        <f>R57+R58+R59+R60+R67+R68+R73+R74+R75+R76+R77+R78+R95+R96+R109+R110+R111+R112+R113+R114+R115+R116+R117+R118+R119+R120+R121+R122+R123+R124+R125+R126+R127+R128+R150+R151+R161+R157+R162+R163+R164+R165+R166+R167+R179+R188+R195+R196+R205+R212+R213+R214+R215+R223+R272</f>
        <v>980000</v>
      </c>
      <c r="S287" s="62">
        <f>R287*9</f>
        <v>8820000</v>
      </c>
    </row>
    <row r="288" spans="1:19" ht="15" customHeight="1" thickBot="1" x14ac:dyDescent="0.3">
      <c r="B288" s="57" t="s">
        <v>85</v>
      </c>
      <c r="C288" s="28">
        <f>C17+C61+C64+C79+C80+C81+C82+C83+C84+C85+C97+C98+C99+C100+C101+C129+C130+C131+C132+C133+C134+C135+C136+C137+C138+C139+C140+C141+C152+C153+C158+C168+C169+C170+C171+C172+C173+C174+C180+C181+C189+C190+C191+C197+C198+C199+C200+C206+C207+C216+C217+C218+C224+C230+C229+C236+C240+C245+C250+C255+C259+C264+C268+C273+C274+C275+C276+C277+C278</f>
        <v>70.5</v>
      </c>
      <c r="D288" s="28"/>
      <c r="E288" s="21">
        <f>E17+E61+E64+E79+E80+E81+E82+E83+E84+E85+E97+E98+E99+E100+E101+E129+E130+E131+E132+E133+E134+E135+E136+E137+E138+E139+E140+E141+E152+E153+E158+E168+E169+E170+E171+E172+E173+E174+E180+E181+E189+E190+E191+E197+E198+E199+E200+E206+E207+E216+E217+E218+E224+E229+E230+E236+E240+E245+E250+E255+E259+E264+E268+E273+E275+E274+E276+E277+E278</f>
        <v>404640</v>
      </c>
      <c r="F288" s="28"/>
      <c r="G288" s="28"/>
      <c r="H288" s="28"/>
      <c r="I288" s="21"/>
      <c r="J288" s="28"/>
      <c r="K288" s="28"/>
      <c r="L288" s="21"/>
      <c r="M288" s="28"/>
      <c r="N288" s="28"/>
      <c r="O288" s="28"/>
      <c r="P288" s="28"/>
      <c r="Q288" s="28" t="e">
        <f>#REF!+Q49+Q80+Q81+Q82+Q83+Q84+Q85+Q86+#REF!+Q97+Q98+Q99+Q100+Q101+#REF!+#REF!+#REF!+#REF!+#REF!+#REF!+#REF!+#REF!+Q129+Q132+Q133+Q134+Q135+Q137+Q138+Q139+Q140+Q141+Q153+#REF!+Q168+Q169+Q170+Q171+Q172+Q173+Q174+Q180+Q181+Q189+Q190+Q191+Q197+Q198+Q199+Q200+#REF!+Q206+Q207+Q216+Q217+Q218+#REF!+Q224+Q229+Q230+Q236+Q240+Q245+Q250+Q255+Q259+Q264+Q268+Q273+Q274+Q275+Q276+Q277+Q278+#REF!</f>
        <v>#REF!</v>
      </c>
      <c r="R288" s="21">
        <f>R17+R61+R64+R79+R80+R81+R82+R83+R84+R85+R97+R98+R99+R100+R101+R129+R130+R131+R132+R133+R134+R135+R136+R137+R138+R139+R140+R141+R152+R153+R158+R168+R169+R170+R171+R172+R173+R174+R180+R181+R189+R190+R191+R197+R198+R199+R200+R206+R207+R216+R217+R218+R224+R229+R230+R236+R240+R245+R250+R255+R259+R264+R268+R273+R274+R275+R276+R277+R278</f>
        <v>963147.6</v>
      </c>
      <c r="S288" s="62">
        <f>R288*9</f>
        <v>8668328.4000000004</v>
      </c>
    </row>
    <row r="289" spans="2:19" ht="15" customHeight="1" x14ac:dyDescent="0.25">
      <c r="B289" s="57" t="s">
        <v>86</v>
      </c>
      <c r="C289" s="28">
        <f>C86+C87+C88+C89+C90+C91+C102+C103+C104+C105+C106+C142+C143+C144+C145+C146+C154+C175+C176+C182+C192+C201+C208+C219+C225+C231+C237+C241+C246+C251+C256+C260+C265+C269</f>
        <v>27.75</v>
      </c>
      <c r="D289" s="28"/>
      <c r="E289" s="21">
        <f>E86+E87+E88+E89+E90+E91+E102+E103+E104+E105+E106+E142+E143+E144+E145+E146+E154+E175+E176+E182+E192+E201+E208+E219+E225+E231+E237+E241+E246+E251+E256+E260+E265+E269+E286</f>
        <v>121122</v>
      </c>
      <c r="F289" s="28"/>
      <c r="G289" s="28"/>
      <c r="H289" s="28"/>
      <c r="I289" s="28"/>
      <c r="J289" s="28"/>
      <c r="K289" s="28"/>
      <c r="L289" s="21"/>
      <c r="M289" s="28"/>
      <c r="N289" s="28"/>
      <c r="O289" s="28"/>
      <c r="P289" s="28"/>
      <c r="Q289" s="28" t="e">
        <f>Q87+Q88+Q89+Q90+Q91+Q92+Q102+Q103+Q104+Q105+Q106+#REF!+#REF!+#REF!+#REF!+#REF!+#REF!+Q142+Q143+Q144+Q145+Q146+Q154+Q175+Q176+Q182+Q192+Q201+Q208+Q219+Q225+Q231+Q237+Q241+Q246+Q251+Q256+Q260+Q265+Q269</f>
        <v>#REF!</v>
      </c>
      <c r="R289" s="21">
        <f>R86+R87+R88+R89+R90+R91+R102+R103+R104+R105+R106+R142+R143+R144+R145+R146+R154+R175+R176+R182+R192+R201+R208+R219+R225+R231+R237+R241+R246+R251+R256+R260+R265+R269</f>
        <v>243515.61999999994</v>
      </c>
      <c r="S289" s="62">
        <f>R289*9</f>
        <v>2191640.5799999996</v>
      </c>
    </row>
    <row r="290" spans="2:19" ht="15" customHeight="1" x14ac:dyDescent="0.25">
      <c r="B290" s="57" t="s">
        <v>87</v>
      </c>
      <c r="C290" s="28">
        <f>C14+C15+C16+C18+C19+C20+C21+C22+C23+C24+C25+C26+C27+C28+C29+C32+C33+C34+C35+C36+C37+C38+C39+C40+C41+C44+C45+C46+C47+C48+C51+C52+C53+C54+C62+C63+C69+C92+C147+C183+C184+C185+C202+C209+C220+C232+C233+C242+C247+C252+C261+C270+C279+C280+C281+C282+C283</f>
        <v>48.75</v>
      </c>
      <c r="D290" s="28"/>
      <c r="E290" s="21">
        <f>E14+E15+E16+E18+E19+E20+E21+E22+E23+E24+E25+E26+E27+E28+E29+E42+E49+E55+E62+E63+E69+E92+E147+E183+E184+E185+E202+E209+E220+E232+E233+E242+E247+E252+E261+E270+E279+E280+E281++E282+E283</f>
        <v>290880</v>
      </c>
      <c r="F290" s="21"/>
      <c r="G290" s="21"/>
      <c r="H290" s="21"/>
      <c r="I290" s="21"/>
      <c r="J290" s="21"/>
      <c r="K290" s="21"/>
      <c r="L290" s="21"/>
      <c r="M290" s="61"/>
      <c r="N290" s="61"/>
      <c r="O290" s="21"/>
      <c r="P290" s="21"/>
      <c r="Q290" s="21" t="e">
        <f>#REF!+Q46+Q47+Q48+#REF!+#REF!+#REF!+#REF!+#REF!+#REF!+#REF!+#REF!+#REF!+Q54+Q55+#REF!+#REF!+#REF!+#REF!+Q183+Q184+Q185+#REF!+#REF!+#REF!+Q202+#REF!+Q209+Q220+#REF!+#REF!+#REF!+Q232+Q233+Q242+Q247+Q252+Q261+Q270+Q279+Q280+Q281+Q282+Q283+Q93+#REF!</f>
        <v>#REF!</v>
      </c>
      <c r="R290" s="21">
        <f>R14+R15+R16+R18+R19+R20+R21+R22+R23+R24+R25+R26+R27+R28+R29+R42+R49+R55+R62+R63+R69+R92+R147+R183+R184+R185+R202+R209+R220++R233+R232+R242+R247+R252+R261+R270+R279+R280+R281+R282+R283</f>
        <v>574427.40200000023</v>
      </c>
      <c r="S290" s="55">
        <v>4647096.5999999996</v>
      </c>
    </row>
    <row r="291" spans="2:19" ht="12.6" thickBot="1" x14ac:dyDescent="0.3">
      <c r="B291" s="58" t="s">
        <v>88</v>
      </c>
      <c r="C291" s="59">
        <f>SUBTOTAL(9,C287:C290)</f>
        <v>197.5</v>
      </c>
      <c r="D291" s="59">
        <f t="shared" ref="D291" si="112">SUBTOTAL(9,D287:D290)</f>
        <v>0</v>
      </c>
      <c r="E291" s="59">
        <f>SUBTOTAL(9,E287:E290)</f>
        <v>1220148</v>
      </c>
      <c r="F291" s="59">
        <f t="shared" ref="F291" si="113">SUBTOTAL(9,F287:F290)</f>
        <v>0</v>
      </c>
      <c r="G291" s="59">
        <f>SUBTOTAL(9,G287:G290)</f>
        <v>0</v>
      </c>
      <c r="H291" s="59">
        <f t="shared" ref="H291:S291" si="114">SUBTOTAL(9,H287:H290)</f>
        <v>0</v>
      </c>
      <c r="I291" s="59">
        <f t="shared" si="114"/>
        <v>0</v>
      </c>
      <c r="J291" s="59">
        <f t="shared" si="114"/>
        <v>0</v>
      </c>
      <c r="K291" s="59">
        <f t="shared" si="114"/>
        <v>0</v>
      </c>
      <c r="L291" s="59">
        <f t="shared" si="114"/>
        <v>0</v>
      </c>
      <c r="M291" s="59">
        <f t="shared" si="114"/>
        <v>0</v>
      </c>
      <c r="N291" s="59">
        <f t="shared" si="114"/>
        <v>0</v>
      </c>
      <c r="O291" s="59">
        <f t="shared" si="114"/>
        <v>0</v>
      </c>
      <c r="P291" s="59">
        <f t="shared" si="114"/>
        <v>0</v>
      </c>
      <c r="Q291" s="59" t="e">
        <f t="shared" si="114"/>
        <v>#REF!</v>
      </c>
      <c r="R291" s="130">
        <f>R287+R288+R289+R290</f>
        <v>2761090.6220000004</v>
      </c>
      <c r="S291" s="60">
        <f t="shared" si="114"/>
        <v>24327065.579999998</v>
      </c>
    </row>
    <row r="292" spans="2:19" ht="19.95" customHeight="1" x14ac:dyDescent="0.25">
      <c r="R292" s="23"/>
    </row>
    <row r="293" spans="2:19" ht="19.2" customHeight="1" x14ac:dyDescent="0.3">
      <c r="B293" s="96" t="s">
        <v>90</v>
      </c>
      <c r="C293" s="97"/>
      <c r="D293" s="97"/>
      <c r="E293" s="131">
        <f>E285</f>
        <v>1220148</v>
      </c>
      <c r="G293" s="29"/>
      <c r="H293" s="30"/>
      <c r="I293" s="31"/>
    </row>
    <row r="294" spans="2:19" x14ac:dyDescent="0.25">
      <c r="B294" s="96" t="s">
        <v>125</v>
      </c>
      <c r="E294" s="25">
        <f>S285+E293</f>
        <v>25841963.580000009</v>
      </c>
    </row>
    <row r="296" spans="2:19" ht="15.6" x14ac:dyDescent="0.3">
      <c r="C296" s="32"/>
      <c r="D296" s="32"/>
      <c r="E296" s="32"/>
      <c r="F296" s="32"/>
      <c r="G296" s="32"/>
      <c r="H296" s="32"/>
      <c r="I296" s="32"/>
      <c r="J296" s="32"/>
    </row>
    <row r="297" spans="2:19" ht="15.6" x14ac:dyDescent="0.3">
      <c r="C297" s="32"/>
      <c r="D297" s="32"/>
      <c r="E297" s="32"/>
      <c r="F297" s="32"/>
      <c r="G297" s="32"/>
      <c r="H297" s="32"/>
      <c r="I297" s="32"/>
      <c r="J297" s="32"/>
    </row>
    <row r="298" spans="2:19" ht="15.6" x14ac:dyDescent="0.3">
      <c r="C298" s="32"/>
      <c r="D298" s="32"/>
      <c r="E298" s="32"/>
      <c r="F298" s="32"/>
      <c r="G298" s="32"/>
      <c r="H298" s="32"/>
      <c r="I298" s="32"/>
      <c r="J298" s="32"/>
    </row>
    <row r="299" spans="2:19" ht="15.6" x14ac:dyDescent="0.3">
      <c r="C299" s="143" t="s">
        <v>172</v>
      </c>
      <c r="D299" s="144"/>
      <c r="E299" s="144"/>
      <c r="F299" s="32"/>
      <c r="G299" s="32"/>
      <c r="H299" s="32"/>
      <c r="I299" s="32"/>
      <c r="J299" s="32"/>
      <c r="K299" s="3" t="s">
        <v>173</v>
      </c>
    </row>
    <row r="300" spans="2:19" ht="15.6" x14ac:dyDescent="0.3">
      <c r="C300" s="98"/>
      <c r="D300" s="99"/>
      <c r="E300" s="99"/>
      <c r="F300" s="32"/>
      <c r="G300" s="32"/>
      <c r="H300" s="32"/>
      <c r="I300" s="32"/>
      <c r="J300" s="32"/>
    </row>
    <row r="301" spans="2:19" ht="15.6" x14ac:dyDescent="0.3">
      <c r="C301" s="32"/>
      <c r="D301" s="32"/>
      <c r="E301" s="32"/>
      <c r="F301" s="32"/>
      <c r="G301" s="32"/>
      <c r="H301" s="32"/>
      <c r="I301" s="32"/>
      <c r="J301" s="32"/>
    </row>
    <row r="302" spans="2:19" ht="15.6" x14ac:dyDescent="0.3">
      <c r="C302" s="32"/>
      <c r="D302" s="32"/>
      <c r="E302" s="32"/>
      <c r="F302" s="32"/>
      <c r="G302" s="32"/>
      <c r="H302" s="32"/>
      <c r="I302" s="32"/>
      <c r="J302" s="32"/>
    </row>
  </sheetData>
  <mergeCells count="26">
    <mergeCell ref="B1:S1"/>
    <mergeCell ref="M2:S2"/>
    <mergeCell ref="B3:D3"/>
    <mergeCell ref="M3:S3"/>
    <mergeCell ref="B5:D5"/>
    <mergeCell ref="M5:P5"/>
    <mergeCell ref="M6:S6"/>
    <mergeCell ref="S8:AH8"/>
    <mergeCell ref="B9:R9"/>
    <mergeCell ref="B10:R10"/>
    <mergeCell ref="B11:B12"/>
    <mergeCell ref="C11:C12"/>
    <mergeCell ref="D11:D12"/>
    <mergeCell ref="E11:E12"/>
    <mergeCell ref="F11:F12"/>
    <mergeCell ref="G11:G12"/>
    <mergeCell ref="Q11:Q12"/>
    <mergeCell ref="R11:R12"/>
    <mergeCell ref="S11:S12"/>
    <mergeCell ref="O11:O12"/>
    <mergeCell ref="P11:P12"/>
    <mergeCell ref="C299:E299"/>
    <mergeCell ref="H11:K11"/>
    <mergeCell ref="L11:L12"/>
    <mergeCell ref="M11:M12"/>
    <mergeCell ref="N11:N12"/>
  </mergeCells>
  <pageMargins left="0" right="0" top="0" bottom="0" header="0.31496062992125984" footer="0.31496062992125984"/>
  <pageSetup paperSize="9" scale="60" fitToWidth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3"/>
  <sheetViews>
    <sheetView workbookViewId="0">
      <selection activeCell="B2" sqref="B2"/>
    </sheetView>
  </sheetViews>
  <sheetFormatPr defaultRowHeight="14.4" x14ac:dyDescent="0.3"/>
  <cols>
    <col min="1" max="1" width="38.109375" customWidth="1"/>
  </cols>
  <sheetData>
    <row r="2" spans="1:1" ht="24" customHeight="1" thickBot="1" x14ac:dyDescent="0.35">
      <c r="A2" s="133" t="s">
        <v>166</v>
      </c>
    </row>
    <row r="3" spans="1:1" ht="22.8" x14ac:dyDescent="0.3">
      <c r="A3" s="132" t="s">
        <v>167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10" sqref="A10"/>
    </sheetView>
  </sheetViews>
  <sheetFormatPr defaultRowHeight="14.4" x14ac:dyDescent="0.3"/>
  <cols>
    <col min="1" max="1" width="48.6640625" customWidth="1"/>
  </cols>
  <sheetData>
    <row r="1" spans="1:1" ht="15" thickBot="1" x14ac:dyDescent="0.35"/>
    <row r="2" spans="1:1" x14ac:dyDescent="0.3">
      <c r="A2" s="132" t="s">
        <v>126</v>
      </c>
    </row>
    <row r="3" spans="1:1" x14ac:dyDescent="0.3">
      <c r="A3" s="20" t="s">
        <v>134</v>
      </c>
    </row>
    <row r="4" spans="1:1" x14ac:dyDescent="0.3">
      <c r="A4" s="17" t="s">
        <v>135</v>
      </c>
    </row>
    <row r="5" spans="1:1" x14ac:dyDescent="0.3">
      <c r="A5" s="17" t="s">
        <v>136</v>
      </c>
    </row>
    <row r="6" spans="1:1" x14ac:dyDescent="0.3">
      <c r="A6" s="75" t="s">
        <v>137</v>
      </c>
    </row>
    <row r="7" spans="1:1" ht="15" thickBot="1" x14ac:dyDescent="0.35">
      <c r="A7" s="20" t="s">
        <v>140</v>
      </c>
    </row>
    <row r="8" spans="1:1" ht="15" thickBot="1" x14ac:dyDescent="0.35">
      <c r="A8" s="51" t="s">
        <v>141</v>
      </c>
    </row>
    <row r="9" spans="1:1" x14ac:dyDescent="0.3">
      <c r="A9" s="51" t="s">
        <v>142</v>
      </c>
    </row>
    <row r="10" spans="1:1" ht="35.25" customHeight="1" x14ac:dyDescent="0.3">
      <c r="A10" s="20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вірно 01.01.24р</vt:lpstr>
      <vt:lpstr>вірно 01.04.24р.</vt:lpstr>
      <vt:lpstr>Первинка</vt:lpstr>
      <vt:lpstr>Вторинка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KNP</dc:creator>
  <cp:lastModifiedBy>Секретарь</cp:lastModifiedBy>
  <cp:lastPrinted>2024-01-09T07:03:03Z</cp:lastPrinted>
  <dcterms:created xsi:type="dcterms:W3CDTF">2023-01-09T13:13:05Z</dcterms:created>
  <dcterms:modified xsi:type="dcterms:W3CDTF">2024-01-09T07:04:22Z</dcterms:modified>
</cp:coreProperties>
</file>